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0" windowHeight="10755" firstSheet="9" activeTab="9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1" sheetId="37" state="hidden" r:id="rId7"/>
    <sheet name="2" sheetId="35" state="hidden" r:id="rId8"/>
    <sheet name="3" sheetId="34" state="hidden" r:id="rId9"/>
    <sheet name="4" sheetId="26" r:id="rId10"/>
    <sheet name="5" sheetId="27" r:id="rId11"/>
    <sheet name="7" sheetId="25" r:id="rId12"/>
    <sheet name="пр 6 " sheetId="31" state="hidden" r:id="rId13"/>
    <sheet name="пр 6 (б)" sheetId="32" state="hidden" r:id="rId14"/>
    <sheet name="пр.6" sheetId="19" state="hidden" r:id="rId15"/>
    <sheet name="оценка эффективности" sheetId="24" state="hidden" r:id="rId16"/>
  </sheets>
  <externalReferences>
    <externalReference r:id="rId17"/>
    <externalReference r:id="rId18"/>
    <externalReference r:id="rId19"/>
  </externalReferences>
  <definedNames>
    <definedName name="_xlnm._FilterDatabase" localSheetId="10" hidden="1">'5'!$A$11:$L$54</definedName>
    <definedName name="_xlnm.Print_Titles" localSheetId="6">'1'!$8:$9</definedName>
    <definedName name="_xlnm.Print_Titles" localSheetId="1">'1889-п'!$A$6:$IV$6</definedName>
    <definedName name="_xlnm.Print_Titles" localSheetId="2">'1972-п'!$6:$6</definedName>
    <definedName name="_xlnm.Print_Titles" localSheetId="7">'2'!$8:$9</definedName>
    <definedName name="_xlnm.Print_Titles" localSheetId="9">'4'!$14:$15</definedName>
    <definedName name="_xlnm.Print_Titles" localSheetId="11">'7'!$13:$15</definedName>
    <definedName name="_xlnm.Print_Titles" localSheetId="0">'отчет 2014 год'!$3:$5</definedName>
    <definedName name="_xlnm.Print_Titles" localSheetId="12">'пр 6 '!$10:$12</definedName>
    <definedName name="_xlnm.Print_Titles" localSheetId="13">'пр 6 (б)'!$9:$11</definedName>
    <definedName name="_xlnm.Print_Titles" localSheetId="3">'пр.1 '!$8:$9</definedName>
    <definedName name="_xlnm.Print_Titles" localSheetId="4">пр.2!$9:$10</definedName>
    <definedName name="_xlnm.Print_Titles" localSheetId="14">пр.6!$6:$7</definedName>
    <definedName name="_xlnm.Print_Area" localSheetId="6">'1'!$A$1:$J$35</definedName>
    <definedName name="_xlnm.Print_Area" localSheetId="1">'1889-п'!$A$1:$J$24</definedName>
    <definedName name="_xlnm.Print_Area" localSheetId="2">'1972-п'!$A$1:$J$22</definedName>
    <definedName name="_xlnm.Print_Area" localSheetId="7">'2'!$A$1:$H$55</definedName>
    <definedName name="_xlnm.Print_Area" localSheetId="9">'4'!$A$1:$H$30</definedName>
    <definedName name="_xlnm.Print_Area" localSheetId="10">'5'!$A$1:$K$102</definedName>
    <definedName name="_xlnm.Print_Area" localSheetId="11">'7'!$A$1:$F$68</definedName>
    <definedName name="_xlnm.Print_Area" localSheetId="0">'отчет 2014 год'!$A$1:$Y$66</definedName>
    <definedName name="_xlnm.Print_Area" localSheetId="15">'оценка эффективности'!$A$1:$F$11</definedName>
    <definedName name="_xlnm.Print_Area" localSheetId="12">'пр 6 '!$A$1:$G$22</definedName>
    <definedName name="_xlnm.Print_Area" localSheetId="13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4">пр.6!$A$1:$H$17</definedName>
  </definedNames>
  <calcPr calcId="124519"/>
</workbook>
</file>

<file path=xl/calcChain.xml><?xml version="1.0" encoding="utf-8"?>
<calcChain xmlns="http://schemas.openxmlformats.org/spreadsheetml/2006/main">
  <c r="F18" i="26"/>
  <c r="F20"/>
  <c r="H92" i="27"/>
  <c r="K96" l="1"/>
  <c r="K97"/>
  <c r="H78"/>
  <c r="D40" i="25" s="1"/>
  <c r="H79" i="27"/>
  <c r="K102"/>
  <c r="K101"/>
  <c r="J106" l="1"/>
  <c r="K100"/>
  <c r="K99"/>
  <c r="K95"/>
  <c r="K98"/>
  <c r="H86"/>
  <c r="J20" l="1"/>
  <c r="I20"/>
  <c r="J21"/>
  <c r="J69" l="1"/>
  <c r="I69"/>
  <c r="J68"/>
  <c r="I68"/>
  <c r="I21"/>
  <c r="K85"/>
  <c r="K84"/>
  <c r="K73"/>
  <c r="K71"/>
  <c r="K58" l="1"/>
  <c r="K53"/>
  <c r="K51"/>
  <c r="K48"/>
  <c r="K46"/>
  <c r="K44"/>
  <c r="K42"/>
  <c r="K40"/>
  <c r="K36"/>
  <c r="K34"/>
  <c r="K29"/>
  <c r="K27"/>
  <c r="K26"/>
  <c r="I16" l="1"/>
  <c r="J66" l="1"/>
  <c r="I67"/>
  <c r="I66"/>
  <c r="K94"/>
  <c r="K93"/>
  <c r="K92"/>
  <c r="K91"/>
  <c r="K61"/>
  <c r="H74" l="1"/>
  <c r="H90" l="1"/>
  <c r="K90" s="1"/>
  <c r="H89"/>
  <c r="K89" s="1"/>
  <c r="H30"/>
  <c r="H57"/>
  <c r="H68" l="1"/>
  <c r="H103"/>
  <c r="I103" s="1"/>
  <c r="H52" l="1"/>
  <c r="K52" s="1"/>
  <c r="H39" l="1"/>
  <c r="K38"/>
  <c r="D30" i="25" l="1"/>
  <c r="D20" s="1"/>
  <c r="K88" i="27" l="1"/>
  <c r="K68"/>
  <c r="H75"/>
  <c r="K62"/>
  <c r="K63"/>
  <c r="D44" i="25" l="1"/>
  <c r="K87" i="27"/>
  <c r="H35"/>
  <c r="H41"/>
  <c r="D27" i="25" l="1"/>
  <c r="H20" i="27"/>
  <c r="K20" s="1"/>
  <c r="H54"/>
  <c r="H21" s="1"/>
  <c r="K54" l="1"/>
  <c r="H83"/>
  <c r="D37" i="25" l="1"/>
  <c r="H69" i="27"/>
  <c r="K21"/>
  <c r="H18"/>
  <c r="D17" i="25" l="1"/>
  <c r="H16" i="27"/>
  <c r="H67"/>
  <c r="K69"/>
  <c r="H66"/>
  <c r="H20" i="25"/>
  <c r="H21" s="1"/>
  <c r="H15" i="27"/>
  <c r="E27" i="25"/>
  <c r="F27"/>
  <c r="E37"/>
  <c r="F37"/>
  <c r="K66" i="27" l="1"/>
  <c r="L68"/>
  <c r="H13"/>
  <c r="I18" i="26"/>
  <c r="H14" i="27"/>
  <c r="I15"/>
  <c r="I13" s="1"/>
  <c r="J15"/>
  <c r="C16" i="26"/>
  <c r="G18" l="1"/>
  <c r="H18"/>
  <c r="K15" i="27"/>
  <c r="E21" i="25"/>
  <c r="F21"/>
  <c r="E23"/>
  <c r="F23"/>
  <c r="E17"/>
  <c r="F17"/>
  <c r="E30"/>
  <c r="F30"/>
  <c r="E32"/>
  <c r="F32"/>
  <c r="E34"/>
  <c r="F34"/>
  <c r="E42"/>
  <c r="F42"/>
  <c r="F36" s="1"/>
  <c r="E44"/>
  <c r="F44"/>
  <c r="M66" i="27"/>
  <c r="J18"/>
  <c r="I18"/>
  <c r="F24" i="25" l="1"/>
  <c r="E24"/>
  <c r="F22"/>
  <c r="E36"/>
  <c r="E22"/>
  <c r="J16" i="27"/>
  <c r="J67"/>
  <c r="F26" i="25"/>
  <c r="E26"/>
  <c r="A11" i="37"/>
  <c r="B11"/>
  <c r="C11"/>
  <c r="A12"/>
  <c r="B12"/>
  <c r="C12"/>
  <c r="F12"/>
  <c r="G12"/>
  <c r="H12"/>
  <c r="I12"/>
  <c r="J12"/>
  <c r="A15"/>
  <c r="B15"/>
  <c r="B30" s="1"/>
  <c r="C15"/>
  <c r="A16"/>
  <c r="B16"/>
  <c r="C16"/>
  <c r="F16"/>
  <c r="G16"/>
  <c r="H16"/>
  <c r="I16"/>
  <c r="J16"/>
  <c r="A19"/>
  <c r="B19"/>
  <c r="C19"/>
  <c r="B21"/>
  <c r="B22"/>
  <c r="C22"/>
  <c r="F22"/>
  <c r="G22"/>
  <c r="H22"/>
  <c r="I22"/>
  <c r="J22"/>
  <c r="B25"/>
  <c r="C25"/>
  <c r="B26"/>
  <c r="C26"/>
  <c r="F26"/>
  <c r="G26"/>
  <c r="H26"/>
  <c r="I26"/>
  <c r="J26"/>
  <c r="B28"/>
  <c r="C28"/>
  <c r="F29"/>
  <c r="G29"/>
  <c r="H29"/>
  <c r="I29"/>
  <c r="J29"/>
  <c r="F30"/>
  <c r="G30"/>
  <c r="H30"/>
  <c r="I30"/>
  <c r="J30"/>
  <c r="B31"/>
  <c r="C31"/>
  <c r="D36"/>
  <c r="I28" l="1"/>
  <c r="J13" i="27"/>
  <c r="H20" i="26"/>
  <c r="G20"/>
  <c r="J14" i="27"/>
  <c r="I14"/>
  <c r="G28" i="37"/>
  <c r="J28"/>
  <c r="H28"/>
  <c r="F28"/>
  <c r="C41" i="25" l="1"/>
  <c r="K80" i="27" l="1"/>
  <c r="K81"/>
  <c r="K76"/>
  <c r="K77"/>
  <c r="K78"/>
  <c r="K79"/>
  <c r="D21" i="25" l="1"/>
  <c r="D23"/>
  <c r="D32"/>
  <c r="K59" i="27" l="1"/>
  <c r="K23"/>
  <c r="K24"/>
  <c r="K25"/>
  <c r="K28"/>
  <c r="K30"/>
  <c r="K31"/>
  <c r="K32"/>
  <c r="K35"/>
  <c r="K37"/>
  <c r="K39"/>
  <c r="K41"/>
  <c r="K43"/>
  <c r="K45"/>
  <c r="K47"/>
  <c r="K49"/>
  <c r="K57"/>
  <c r="K86"/>
  <c r="K60"/>
  <c r="K64"/>
  <c r="K65"/>
  <c r="K70"/>
  <c r="K72"/>
  <c r="K74"/>
  <c r="K75"/>
  <c r="K82"/>
  <c r="K83"/>
  <c r="D16" i="26"/>
  <c r="E16"/>
  <c r="D28" i="30"/>
  <c r="A11"/>
  <c r="B11"/>
  <c r="C11"/>
  <c r="A12"/>
  <c r="B12"/>
  <c r="C12"/>
  <c r="A13"/>
  <c r="B13"/>
  <c r="C13"/>
  <c r="A14"/>
  <c r="B14"/>
  <c r="C14"/>
  <c r="A15"/>
  <c r="B15"/>
  <c r="C15"/>
  <c r="B17"/>
  <c r="B18"/>
  <c r="C18"/>
  <c r="B19"/>
  <c r="C19"/>
  <c r="B20"/>
  <c r="C20"/>
  <c r="B22"/>
  <c r="C22"/>
  <c r="B23"/>
  <c r="C23"/>
  <c r="K18" i="27" l="1"/>
  <c r="K33"/>
  <c r="K17"/>
  <c r="G16" i="26"/>
  <c r="D42" i="25"/>
  <c r="D36" s="1"/>
  <c r="D34"/>
  <c r="D24" l="1"/>
  <c r="D16" s="1"/>
  <c r="G16" s="1"/>
  <c r="D26"/>
  <c r="C40"/>
  <c r="D22"/>
  <c r="H16" i="26"/>
  <c r="K67" i="27"/>
  <c r="E16" i="25"/>
  <c r="F16"/>
  <c r="C28"/>
  <c r="C30"/>
  <c r="C31"/>
  <c r="C33"/>
  <c r="C35"/>
  <c r="C37"/>
  <c r="C38"/>
  <c r="C43"/>
  <c r="C45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K16" i="27" l="1"/>
  <c r="K13" s="1"/>
  <c r="F16" i="26"/>
  <c r="J16" s="1"/>
  <c r="E46" i="25"/>
  <c r="F46"/>
  <c r="C16" l="1"/>
  <c r="C44"/>
  <c r="C27"/>
  <c r="C17" l="1"/>
  <c r="C42"/>
  <c r="C32"/>
  <c r="C20"/>
  <c r="C25"/>
  <c r="C23"/>
  <c r="C21"/>
  <c r="C19"/>
  <c r="C18"/>
  <c r="D46"/>
  <c r="C46" s="1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K14" i="27" l="1"/>
  <c r="C22" i="25"/>
  <c r="C24"/>
  <c r="C34"/>
  <c r="C36"/>
  <c r="C26"/>
  <c r="D23" i="23" l="1"/>
  <c r="N85" i="20"/>
  <c r="L85"/>
  <c r="X65"/>
  <c r="D62"/>
  <c r="Y61"/>
  <c r="S61"/>
  <c r="L60"/>
  <c r="S60" s="1"/>
  <c r="K60"/>
  <c r="J60" s="1"/>
  <c r="J58" s="1"/>
  <c r="I60"/>
  <c r="H60" s="1"/>
  <c r="H58" s="1"/>
  <c r="S59"/>
  <c r="Y58"/>
  <c r="O58"/>
  <c r="N58"/>
  <c r="M58"/>
  <c r="G58"/>
  <c r="F58"/>
  <c r="Y55"/>
  <c r="M55"/>
  <c r="M39" s="1"/>
  <c r="H55"/>
  <c r="J55" s="1"/>
  <c r="L55" s="1"/>
  <c r="N55" s="1"/>
  <c r="X54"/>
  <c r="Y54" s="1"/>
  <c r="J54"/>
  <c r="L54" s="1"/>
  <c r="S54" s="1"/>
  <c r="S53"/>
  <c r="S52"/>
  <c r="Y51"/>
  <c r="O51"/>
  <c r="N51"/>
  <c r="M51"/>
  <c r="L51"/>
  <c r="K51"/>
  <c r="J51"/>
  <c r="I51"/>
  <c r="H51"/>
  <c r="X50"/>
  <c r="Y50" s="1"/>
  <c r="S50"/>
  <c r="Y47"/>
  <c r="S47"/>
  <c r="V46"/>
  <c r="U46"/>
  <c r="T46"/>
  <c r="M46"/>
  <c r="I46" s="1"/>
  <c r="N45"/>
  <c r="N46" s="1"/>
  <c r="M45"/>
  <c r="Y44"/>
  <c r="O44"/>
  <c r="S43"/>
  <c r="S42"/>
  <c r="O41"/>
  <c r="X41" s="1"/>
  <c r="M41"/>
  <c r="L41"/>
  <c r="K41"/>
  <c r="J41"/>
  <c r="I41"/>
  <c r="H41"/>
  <c r="G41"/>
  <c r="N40"/>
  <c r="M40"/>
  <c r="K40"/>
  <c r="J40" s="1"/>
  <c r="I40"/>
  <c r="H40" s="1"/>
  <c r="V39"/>
  <c r="U39"/>
  <c r="G39"/>
  <c r="G38" s="1"/>
  <c r="F39"/>
  <c r="N39" s="1"/>
  <c r="E39"/>
  <c r="E38" s="1"/>
  <c r="Y38"/>
  <c r="T38"/>
  <c r="O38"/>
  <c r="Y37"/>
  <c r="S37"/>
  <c r="Q27"/>
  <c r="P27"/>
  <c r="O27"/>
  <c r="N27"/>
  <c r="G27"/>
  <c r="F27"/>
  <c r="N26"/>
  <c r="P26" s="1"/>
  <c r="O24"/>
  <c r="M24"/>
  <c r="L24"/>
  <c r="K24"/>
  <c r="J24"/>
  <c r="G24"/>
  <c r="F24"/>
  <c r="Y21"/>
  <c r="S21"/>
  <c r="Y20"/>
  <c r="S20"/>
  <c r="Y19"/>
  <c r="S19"/>
  <c r="Y16"/>
  <c r="S16"/>
  <c r="Y15"/>
  <c r="S15"/>
  <c r="Y14"/>
  <c r="S14"/>
  <c r="Y13"/>
  <c r="S13"/>
  <c r="Y10"/>
  <c r="S10"/>
  <c r="Y9"/>
  <c r="S9"/>
  <c r="Y8"/>
  <c r="S8"/>
  <c r="N38" l="1"/>
  <c r="S55"/>
  <c r="I58"/>
  <c r="S41"/>
  <c r="Q26"/>
  <c r="Q24" s="1"/>
  <c r="P24"/>
  <c r="S24"/>
  <c r="N24"/>
  <c r="X24" s="1"/>
  <c r="S51"/>
  <c r="K58"/>
  <c r="X27"/>
  <c r="Y27" s="1"/>
  <c r="N86"/>
  <c r="H45"/>
  <c r="M38"/>
  <c r="L45"/>
  <c r="S45" s="1"/>
  <c r="K46"/>
  <c r="K55"/>
  <c r="K39" s="1"/>
  <c r="K38" s="1"/>
  <c r="J45"/>
  <c r="I55"/>
  <c r="I39" s="1"/>
  <c r="I38" s="1"/>
  <c r="X62"/>
  <c r="X64" s="1"/>
  <c r="Y41"/>
  <c r="Y62" s="1"/>
  <c r="X63" s="1"/>
  <c r="L46"/>
  <c r="S46" s="1"/>
  <c r="J46"/>
  <c r="H46"/>
  <c r="J39"/>
  <c r="J38" s="1"/>
  <c r="L39"/>
  <c r="F40"/>
  <c r="L40" s="1"/>
  <c r="S40" s="1"/>
  <c r="M44"/>
  <c r="L58"/>
  <c r="S58" s="1"/>
  <c r="H39"/>
  <c r="H38" s="1"/>
  <c r="I45"/>
  <c r="I44" s="1"/>
  <c r="K45"/>
  <c r="H44" l="1"/>
  <c r="X30"/>
  <c r="Y24"/>
  <c r="Y30" s="1"/>
  <c r="X31" s="1"/>
  <c r="K44"/>
  <c r="X66"/>
  <c r="L44"/>
  <c r="S44" s="1"/>
  <c r="J44"/>
  <c r="W32"/>
  <c r="X32"/>
  <c r="L38"/>
  <c r="S38" s="1"/>
  <c r="S39"/>
  <c r="W31" l="1"/>
  <c r="W34"/>
  <c r="X34"/>
</calcChain>
</file>

<file path=xl/sharedStrings.xml><?xml version="1.0" encoding="utf-8"?>
<sst xmlns="http://schemas.openxmlformats.org/spreadsheetml/2006/main" count="1197" uniqueCount="404">
  <si>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</si>
  <si>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</si>
  <si>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</si>
  <si>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</si>
  <si>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</si>
  <si>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</si>
  <si>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</si>
  <si>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</si>
  <si>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</si>
  <si>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</si>
  <si>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</si>
  <si>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</si>
  <si>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</si>
  <si>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</si>
  <si>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</si>
  <si>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</si>
  <si>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</si>
  <si>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3, в том числе:</t>
  </si>
  <si>
    <t>Всего по программе 4, в том числе:</t>
  </si>
  <si>
    <t>Приложение № 4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</si>
  <si>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</si>
  <si>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</si>
  <si>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</si>
  <si>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</si>
  <si>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</si>
  <si>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</si>
  <si>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</si>
  <si>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</si>
  <si>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</si>
  <si>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</si>
  <si>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</si>
  <si>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</si>
  <si>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</si>
  <si>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</si>
  <si>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</si>
  <si>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</si>
  <si>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</si>
  <si>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</si>
  <si>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</si>
  <si>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</si>
  <si>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</si>
  <si>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</si>
  <si>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</si>
  <si>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</si>
  <si>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Приложение № 7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</si>
  <si>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</si>
  <si>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</si>
  <si>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</si>
  <si>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</si>
  <si>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</si>
  <si>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</si>
  <si>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</si>
  <si>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</si>
  <si>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</si>
  <si>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</si>
  <si>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</si>
  <si>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</si>
  <si>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</si>
  <si>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</si>
  <si>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</si>
  <si>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</si>
  <si>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</si>
  <si>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</si>
  <si>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</si>
  <si>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</si>
  <si>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</si>
  <si>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</si>
  <si>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</si>
  <si>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</si>
  <si>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</si>
  <si>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</si>
  <si>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</si>
  <si>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</si>
  <si>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</si>
  <si>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</si>
  <si>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</si>
  <si>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</si>
  <si>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</si>
  <si>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</si>
  <si>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</si>
  <si>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</si>
  <si>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</si>
  <si>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</si>
  <si>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</si>
  <si>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</si>
  <si>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</si>
  <si>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</si>
  <si>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</si>
  <si>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</si>
  <si>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</si>
  <si>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</si>
  <si>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</si>
  <si>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</si>
  <si>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</si>
  <si>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</si>
  <si>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</si>
  <si>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</si>
  <si>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</si>
  <si>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</si>
  <si>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</si>
  <si>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</si>
  <si>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</si>
  <si>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</si>
  <si>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</si>
  <si>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</si>
  <si>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</si>
  <si>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</si>
  <si>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</si>
  <si>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</si>
  <si>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</si>
  <si>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</si>
  <si>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</si>
  <si>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</si>
  <si>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</si>
  <si>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</si>
  <si>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</si>
  <si>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</si>
  <si>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</si>
  <si>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</si>
  <si>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</si>
  <si>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</si>
  <si>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</si>
  <si>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</si>
  <si>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</si>
  <si>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</si>
  <si>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</si>
  <si>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</si>
  <si>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</si>
  <si>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</si>
  <si>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</si>
  <si>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</si>
  <si>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</si>
  <si>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</si>
  <si>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</si>
  <si>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</si>
  <si>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</si>
  <si>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</si>
  <si>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</si>
  <si>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</si>
  <si>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</si>
  <si>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</si>
  <si>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</si>
  <si>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</si>
  <si>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</si>
  <si>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</si>
  <si>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</si>
  <si>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</si>
  <si>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</si>
  <si>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</si>
  <si>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</si>
  <si>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</si>
  <si>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</si>
  <si>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</si>
  <si>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</si>
  <si>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</si>
  <si>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</si>
  <si>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</si>
  <si>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</si>
  <si>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</si>
  <si>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</si>
  <si>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</si>
  <si>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</si>
  <si>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</si>
  <si>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</si>
  <si>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</si>
  <si>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</si>
  <si>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</si>
  <si>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</si>
  <si>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</si>
  <si>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</si>
  <si>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</si>
  <si>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</si>
  <si>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</si>
  <si>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</si>
  <si>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</si>
  <si>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</si>
  <si>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</si>
  <si>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</si>
  <si>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</si>
  <si>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</si>
  <si>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</si>
  <si>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</si>
  <si>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</si>
  <si>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</si>
  <si>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</si>
  <si>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</si>
  <si>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</si>
  <si>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</si>
  <si>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</si>
  <si>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</si>
  <si>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</si>
  <si>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</si>
  <si>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</si>
  <si>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</si>
  <si>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</si>
  <si>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</si>
  <si>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</si>
  <si>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</si>
  <si>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</si>
  <si>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</si>
  <si>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</si>
  <si>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</si>
  <si>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</si>
  <si>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</si>
  <si>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</si>
  <si>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</si>
  <si>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</si>
  <si>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</si>
  <si>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</si>
  <si>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</si>
  <si>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</si>
  <si>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</si>
  <si>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</si>
  <si>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</si>
  <si>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</si>
  <si>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</si>
  <si>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</si>
  <si>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</si>
  <si>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</si>
  <si>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</si>
  <si>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</si>
  <si>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</si>
  <si>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</si>
  <si>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</si>
  <si>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</si>
  <si>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</si>
  <si>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</si>
  <si>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</si>
  <si>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</si>
  <si>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</si>
  <si>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</si>
  <si>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</si>
  <si>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</si>
  <si>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</si>
  <si>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</si>
  <si>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</si>
  <si>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</si>
  <si>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</si>
  <si>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</si>
  <si>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</si>
  <si>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</si>
  <si>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</si>
  <si>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</si>
  <si>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</si>
  <si>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</si>
  <si>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</si>
  <si>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</si>
  <si>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</si>
  <si>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</si>
  <si>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</si>
  <si>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</si>
  <si>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</si>
  <si>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</si>
  <si>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</si>
  <si>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</si>
  <si>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</si>
  <si>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</si>
  <si>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</si>
  <si>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</si>
  <si>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</si>
  <si>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</si>
  <si>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</si>
  <si>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</si>
  <si>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</si>
  <si>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</si>
  <si>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</si>
  <si>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</si>
  <si>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</si>
  <si>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</si>
  <si>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</si>
  <si>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</si>
  <si>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</si>
  <si>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</si>
  <si>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</si>
  <si>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Приложение№  5</t>
  </si>
  <si>
    <t>"Развитие физической культуры и спорта в городе Назарово" на 2017 год и плановый период 2018-2019 годы.</t>
  </si>
  <si>
    <t>"Развитие физической культуры и спорта в городе Назаров" на 2017 год и плановый период 2018-2019 годы.</t>
  </si>
  <si>
    <t>"Физкультурно-спортивный центр в городе Назарово"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</si>
  <si>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</si>
  <si>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</si>
  <si>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</si>
  <si>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</si>
  <si>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</si>
  <si>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</si>
  <si>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</si>
  <si>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</si>
  <si>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</si>
  <si>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</si>
  <si>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ответственный исполнитель муниципальной программы, администрация г. Назарово</t>
  </si>
  <si>
    <t>0510049010</t>
  </si>
  <si>
    <t>162</t>
  </si>
  <si>
    <t>622</t>
  </si>
  <si>
    <t>0520000810</t>
  </si>
  <si>
    <t>621</t>
  </si>
  <si>
    <t>0520049010</t>
  </si>
  <si>
    <t>0510000810</t>
  </si>
  <si>
    <t>Администрация города</t>
  </si>
  <si>
    <t>000</t>
  </si>
  <si>
    <t>Ведущий специалист отдела спорта</t>
  </si>
  <si>
    <t>Л.Б. Стариков</t>
  </si>
  <si>
    <t>0520010210</t>
  </si>
  <si>
    <t>0520010310</t>
  </si>
  <si>
    <t>05100S4360</t>
  </si>
  <si>
    <t>1101</t>
  </si>
  <si>
    <t>Мероприятие 1.5. Организация и проведение традиционного легкоатлетического пробега "Назаровское кольцо", посвященного Дню Великой Победы</t>
  </si>
  <si>
    <t>Мероприятие 1.12. Организация и проведение открытого турнира по боксу "Новогодний приз"</t>
  </si>
  <si>
    <t>Мероприятие 1.1. Организация и проведение Спартакиады среди трудовых коллективов предприятий, организаций и учреждений города</t>
  </si>
  <si>
    <t>Мероприятие 1.2. Организация и проведение спартакиады среди учащихся общеобразовательных организаций города</t>
  </si>
  <si>
    <t>Мероприятие 1.4. Участие в краевой спартакиаде среди людей с ограниченными возможностями</t>
  </si>
  <si>
    <t>Мероприятия 1.6.  Организация работы клубов по месту жительства (заработная плата инструкторам клубов, по соглашению)</t>
  </si>
  <si>
    <t>Мероприятие 1.8.  Участие сборной команды города в Спартакиаде допризывной молодежи среди городских округов Красноярского края</t>
  </si>
  <si>
    <t>Мероприятие 1.9. Участие сборной команды города в Спартакиаде среди ветеранов Красноярского края</t>
  </si>
  <si>
    <t>Мероприятие 1.10. Участие в Чемпионате, Первенстве и Кубке Красноярского края по мини-футболу</t>
  </si>
  <si>
    <t>Мероприятие 1.11. Организация и проведение регионального турнира по мини футболу на призы главы города Назарово</t>
  </si>
  <si>
    <t xml:space="preserve">Приложение </t>
  </si>
  <si>
    <t>"Развитие физической культуры и спорта в городе Назарово" на 2018 год и плановый период 2019-2020 годы.</t>
  </si>
  <si>
    <t>СШОР</t>
  </si>
  <si>
    <t>Предоставление дополнительного образования в МАУ ДО "СШОР" г. Назарово Красноярского края</t>
  </si>
  <si>
    <t>СШ</t>
  </si>
  <si>
    <t>Мероприятие. Предоставление дополнительного образования в МАУ ДО "СШ" г. Назарово Красноярского края</t>
  </si>
  <si>
    <t xml:space="preserve">СШ </t>
  </si>
  <si>
    <t>в течении года</t>
  </si>
  <si>
    <t>соисполнитель МАУ  "СШ"</t>
  </si>
  <si>
    <t>соисполнитель МАУ "СШОР"</t>
  </si>
  <si>
    <t>соисполнитель  МАУ "СШ"</t>
  </si>
  <si>
    <t>Реализация краевой субсидии</t>
  </si>
  <si>
    <t>Увеличение участников официальных мероприятий в  области ФК и С</t>
  </si>
  <si>
    <t>Сокращение участников официальных мероприятий в  области ФК и С</t>
  </si>
  <si>
    <t>Выполнение МЗ в полном объеме</t>
  </si>
  <si>
    <t>Не Выполнение МЗ в полном объеме</t>
  </si>
  <si>
    <t>На 800 тыс.р.</t>
  </si>
  <si>
    <t>На 1800 тыс.р.</t>
  </si>
  <si>
    <t>Возврат денежных средств краевой субсидии</t>
  </si>
  <si>
    <t>Увеличение доли занимающихся ФК и С</t>
  </si>
  <si>
    <t>Сокращение  доли занимающихся ФК и С</t>
  </si>
  <si>
    <t xml:space="preserve">Показатель 1.3 Количество участников официальных мероприятий ФК и С, проводимых на территории города </t>
  </si>
  <si>
    <t>Увеличение участников официальных мероприятий в  области ФК и С не менее 100 человек</t>
  </si>
  <si>
    <t>Увеличение доли лиц с ОВЗ занимающихся Фк и С не менее 30 человек</t>
  </si>
  <si>
    <t xml:space="preserve">Показатель 1.2 Доля лиц с ОВЗ и инвалидов, систематически занимающихся ФК и С, в общей численности данной категории  </t>
  </si>
  <si>
    <t>Пропаганда массового спорта не менее 300 человек</t>
  </si>
  <si>
    <t>Увеличение участников официальных мероприятий в  области ФК и С не менее 50 человек</t>
  </si>
  <si>
    <t>Показатель 1.4 Численность населения систематически занимающихся ФК и С</t>
  </si>
  <si>
    <t>Показатель 2.1 Удельный вес занимающихся в группах СС и ВСМ, а также имеющих звания и разряды по игровым видам спорта</t>
  </si>
  <si>
    <t>Мероприятие Внесение изменений в рабочую и сметную документацию "Физкультурно-спортивный центр в г. Назарово"</t>
  </si>
  <si>
    <t xml:space="preserve"> Приложение к муниципальной программе </t>
  </si>
  <si>
    <t>числнность занимающихся в группах спорт соверш</t>
  </si>
  <si>
    <t>общая численность лиц с ограниченными возможностями и инвалидов</t>
  </si>
  <si>
    <t>лица с ограниченными возможностями здоровья и инвалиды, систематически занимающихся физической культурой и спортом</t>
  </si>
  <si>
    <t>х</t>
  </si>
  <si>
    <t>численность населения от 3 до 79 на начало года</t>
  </si>
  <si>
    <t>численность сист занимающихся</t>
  </si>
  <si>
    <t>Сведенья 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</si>
  <si>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 xml:space="preserve">"Развитие физической культуры и спорта в городе Назарово" на 2018 год </t>
  </si>
  <si>
    <t>и плановый период 2019-2020 годы.</t>
  </si>
  <si>
    <t>Предоставление дополнительного образования в МАУ "СШОР" г. Назарово Красноярского края</t>
  </si>
  <si>
    <t>Предоставление дополнительного образования в МАУ "СШ" г. Назарово Красноярского края</t>
  </si>
  <si>
    <t>Мероприятие 1.13. Организация и проведение мероприятий Дня физкультурника</t>
  </si>
  <si>
    <t>05200S4370</t>
  </si>
  <si>
    <t>Муниципальная программа "Развитие физической культуры и спорта в городе Назарово" на 2019 год и плановый период 2020-2021 годы.</t>
  </si>
  <si>
    <t>февраль</t>
  </si>
  <si>
    <t>май</t>
  </si>
  <si>
    <t>апрель</t>
  </si>
  <si>
    <t>зп клубов</t>
  </si>
  <si>
    <t>август</t>
  </si>
  <si>
    <t>ноябрь</t>
  </si>
  <si>
    <t>март</t>
  </si>
  <si>
    <t>декабрь</t>
  </si>
  <si>
    <t>июль</t>
  </si>
  <si>
    <t>0520010480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</si>
  <si>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</si>
  <si>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</si>
  <si>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</si>
  <si>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Мероприятия в области физической культуры и спорта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</si>
  <si>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за счет средств местного бюджета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</si>
  <si>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Развитие детско-юношеского спорта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</si>
  <si>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0520088100</t>
  </si>
  <si>
    <t>софинансир</t>
  </si>
  <si>
    <t>Мероприятие 1.3. Организация и проведение спартакиады среди клубов по месту жительства</t>
  </si>
  <si>
    <t>05100S4180</t>
  </si>
  <si>
    <t>05200S6540</t>
  </si>
  <si>
    <t>Мероприятие 1.14. УНИВЕРСИАДА</t>
  </si>
  <si>
    <t>Приложение №  5  к муниципальной программе «Развитие физической культуры в городе Назарово» на 2019 год и плановый период 2020-2021 годов</t>
  </si>
  <si>
    <t>Мероприятие 3.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</si>
  <si>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Мероприятие 4. Поддержка 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</si>
  <si>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Мероприятие 1.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за счет средств местного бюджета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</si>
  <si>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Мероприятие 2. Расширение сети для создания центра ГТО</t>
  </si>
  <si>
    <t>Приложение №  7  к муниципальной программе «Развитие физической культуры в городе Назарово» на 2019 год и плановый период 2020-2021 годов</t>
  </si>
  <si>
    <t>Приложение №  4  к муниципальной программе «Развитие физической культуры в городе Назарово» на 2019 год и плановый период 2020-2021 годов</t>
  </si>
  <si>
    <t>Всего по подпрограмме 1, в том числе:</t>
  </si>
  <si>
    <t>Всего по подпрограмме 2, в том числе:</t>
  </si>
  <si>
    <t>1102</t>
  </si>
  <si>
    <t>1103</t>
  </si>
  <si>
    <t>Мероприятия 1.7  Участие сборной команды города в спортивных играх среди городских округов Красноярского края</t>
  </si>
  <si>
    <t>Наименование услуги (работы) и ее содержание: реализация программ спортивной подготовки в МАУ  «СШ» г. Назарово</t>
  </si>
  <si>
    <t>Наименование услуги (работы) и ее содержание: реализация программ спортивной подготовки в МАУ "СШОР" г. Назарово</t>
  </si>
  <si>
    <t>05200S6500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</si>
  <si>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</si>
  <si>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0520010380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</si>
  <si>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</si>
  <si>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0520010230</t>
  </si>
  <si>
    <t xml:space="preserve">Средства на повышение минимальных размеров окладов (должностных окладов), ставок заработной платы работников бюджетной сферы края, которым представляется региональная выплата, и выплату заработной платы отдельным категориям работников бюджетной сферы края в части, соответствующей размерам заработной платы, установленным для целей расчета региональной выплаты, в связи с повышением размеров их оплаты труда по министерству финансов Красноярского края </t>
  </si>
  <si>
    <t xml:space="preserve">Приложение 1                                                              к постановлению администрации   от 04.12.2019  № 1732-п        </t>
  </si>
  <si>
    <t xml:space="preserve">Приложение 2                                                            к постановлению администрации   от 04.12.2019  № 1732-п        </t>
  </si>
  <si>
    <t xml:space="preserve">Приложение 3                                                              к постановлению администрации   от 04.12.2019  № 1732-п      </t>
  </si>
</sst>
</file>

<file path=xl/styles.xml><?xml version="1.0" encoding="utf-8"?>
<styleSheet xmlns="http://schemas.openxmlformats.org/spreadsheetml/2006/main">
  <numFmts count="7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</numFmts>
  <fonts count="4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name val="Times New Roman"/>
      <family val="1"/>
    </font>
    <font>
      <sz val="8"/>
      <name val="Arial Cyr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22" fillId="0" borderId="0"/>
    <xf numFmtId="0" fontId="5" fillId="0" borderId="0"/>
    <xf numFmtId="0" fontId="6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67">
    <xf numFmtId="0" fontId="0" fillId="0" borderId="0" xfId="0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" xfId="0" applyBorder="1"/>
    <xf numFmtId="0" fontId="10" fillId="0" borderId="0" xfId="0" applyFont="1" applyAlignment="1">
      <alignment wrapText="1"/>
    </xf>
    <xf numFmtId="49" fontId="7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12" fillId="0" borderId="0" xfId="0" applyFont="1"/>
    <xf numFmtId="0" fontId="7" fillId="2" borderId="0" xfId="0" applyFont="1" applyFill="1" applyAlignment="1">
      <alignment wrapText="1"/>
    </xf>
    <xf numFmtId="0" fontId="12" fillId="0" borderId="1" xfId="0" applyFont="1" applyBorder="1" applyAlignment="1">
      <alignment horizontal="center" vertical="center"/>
    </xf>
    <xf numFmtId="49" fontId="0" fillId="0" borderId="0" xfId="0" applyNumberFormat="1"/>
    <xf numFmtId="0" fontId="1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8" xfId="0" applyFont="1" applyBorder="1" applyAlignment="1">
      <alignment horizontal="center" vertical="center" wrapText="1"/>
    </xf>
    <xf numFmtId="0" fontId="12" fillId="3" borderId="0" xfId="1" applyFont="1" applyFill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12" fillId="4" borderId="0" xfId="1" applyFont="1" applyFill="1" applyAlignment="1">
      <alignment horizontal="center" vertical="center" wrapText="1"/>
    </xf>
    <xf numFmtId="0" fontId="12" fillId="5" borderId="0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left" vertical="center" wrapText="1"/>
    </xf>
    <xf numFmtId="0" fontId="7" fillId="0" borderId="17" xfId="2" applyFont="1" applyBorder="1" applyAlignment="1">
      <alignment vertical="center" wrapText="1"/>
    </xf>
    <xf numFmtId="0" fontId="7" fillId="3" borderId="5" xfId="2" applyFont="1" applyFill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4" fillId="5" borderId="1" xfId="1" applyFont="1" applyFill="1" applyBorder="1" applyAlignment="1">
      <alignment horizontal="left" vertical="center" wrapText="1"/>
    </xf>
    <xf numFmtId="0" fontId="12" fillId="3" borderId="16" xfId="1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center" wrapText="1"/>
    </xf>
    <xf numFmtId="0" fontId="12" fillId="3" borderId="0" xfId="1" applyFont="1" applyFill="1" applyAlignment="1">
      <alignment horizontal="left" vertical="center" wrapText="1"/>
    </xf>
    <xf numFmtId="0" fontId="24" fillId="5" borderId="1" xfId="1" applyFont="1" applyFill="1" applyBorder="1" applyAlignment="1">
      <alignment horizontal="left" vertical="center" wrapText="1"/>
    </xf>
    <xf numFmtId="0" fontId="23" fillId="5" borderId="1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left" vertical="center"/>
    </xf>
    <xf numFmtId="0" fontId="23" fillId="3" borderId="16" xfId="1" applyFont="1" applyFill="1" applyBorder="1" applyAlignment="1">
      <alignment horizontal="left" vertical="center"/>
    </xf>
    <xf numFmtId="0" fontId="23" fillId="3" borderId="1" xfId="1" applyFont="1" applyFill="1" applyBorder="1" applyAlignment="1">
      <alignment horizontal="left" vertical="center"/>
    </xf>
    <xf numFmtId="0" fontId="23" fillId="3" borderId="0" xfId="1" applyFont="1" applyFill="1" applyAlignment="1">
      <alignment horizontal="left" vertical="center"/>
    </xf>
    <xf numFmtId="0" fontId="23" fillId="0" borderId="0" xfId="1" applyFont="1" applyAlignment="1">
      <alignment horizontal="left" vertical="center"/>
    </xf>
    <xf numFmtId="0" fontId="12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165" fontId="12" fillId="3" borderId="1" xfId="1" applyNumberFormat="1" applyFont="1" applyFill="1" applyBorder="1" applyAlignment="1">
      <alignment horizontal="center" vertical="center" wrapText="1"/>
    </xf>
    <xf numFmtId="165" fontId="26" fillId="5" borderId="1" xfId="1" applyNumberFormat="1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left" vertical="center" wrapText="1"/>
    </xf>
    <xf numFmtId="0" fontId="12" fillId="3" borderId="16" xfId="2" applyFont="1" applyFill="1" applyBorder="1" applyAlignment="1">
      <alignment horizontal="center" vertical="center" wrapText="1"/>
    </xf>
    <xf numFmtId="0" fontId="12" fillId="3" borderId="0" xfId="2" applyFont="1" applyFill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1" fontId="12" fillId="0" borderId="1" xfId="2" applyNumberFormat="1" applyFont="1" applyFill="1" applyBorder="1" applyAlignment="1">
      <alignment horizontal="center" vertical="center" wrapText="1"/>
    </xf>
    <xf numFmtId="165" fontId="26" fillId="3" borderId="1" xfId="1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left" vertical="center" wrapText="1"/>
    </xf>
    <xf numFmtId="165" fontId="26" fillId="8" borderId="1" xfId="1" applyNumberFormat="1" applyFont="1" applyFill="1" applyBorder="1" applyAlignment="1">
      <alignment horizontal="center" vertical="center" wrapText="1"/>
    </xf>
    <xf numFmtId="165" fontId="26" fillId="9" borderId="1" xfId="1" applyNumberFormat="1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165" fontId="14" fillId="4" borderId="1" xfId="2" applyNumberFormat="1" applyFont="1" applyFill="1" applyBorder="1" applyAlignment="1">
      <alignment horizontal="center" vertical="center" wrapText="1"/>
    </xf>
    <xf numFmtId="2" fontId="12" fillId="3" borderId="16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0" fontId="12" fillId="10" borderId="1" xfId="2" applyFont="1" applyFill="1" applyBorder="1" applyAlignment="1">
      <alignment horizontal="center" vertical="center" wrapText="1"/>
    </xf>
    <xf numFmtId="0" fontId="14" fillId="10" borderId="1" xfId="2" applyFont="1" applyFill="1" applyBorder="1" applyAlignment="1">
      <alignment horizontal="left" vertical="center" wrapText="1"/>
    </xf>
    <xf numFmtId="0" fontId="14" fillId="10" borderId="1" xfId="2" applyFont="1" applyFill="1" applyBorder="1" applyAlignment="1">
      <alignment horizontal="center" vertical="center" wrapText="1"/>
    </xf>
    <xf numFmtId="165" fontId="12" fillId="4" borderId="1" xfId="2" applyNumberFormat="1" applyFont="1" applyFill="1" applyBorder="1" applyAlignment="1">
      <alignment horizontal="center" vertical="center" wrapText="1"/>
    </xf>
    <xf numFmtId="0" fontId="27" fillId="10" borderId="1" xfId="2" applyFont="1" applyFill="1" applyBorder="1" applyAlignment="1">
      <alignment horizontal="center" vertical="center" wrapText="1"/>
    </xf>
    <xf numFmtId="165" fontId="26" fillId="10" borderId="1" xfId="1" applyNumberFormat="1" applyFont="1" applyFill="1" applyBorder="1" applyAlignment="1">
      <alignment horizontal="center" vertical="center" wrapText="1"/>
    </xf>
    <xf numFmtId="0" fontId="21" fillId="10" borderId="1" xfId="2" applyFont="1" applyFill="1" applyBorder="1" applyAlignment="1">
      <alignment horizontal="left" vertical="center" wrapText="1"/>
    </xf>
    <xf numFmtId="0" fontId="12" fillId="10" borderId="16" xfId="2" applyFont="1" applyFill="1" applyBorder="1" applyAlignment="1">
      <alignment horizontal="center" vertical="center" wrapText="1"/>
    </xf>
    <xf numFmtId="0" fontId="12" fillId="10" borderId="0" xfId="2" applyFont="1" applyFill="1" applyAlignment="1">
      <alignment horizontal="center" vertical="center" wrapText="1"/>
    </xf>
    <xf numFmtId="0" fontId="12" fillId="10" borderId="1" xfId="2" applyFont="1" applyFill="1" applyBorder="1" applyAlignment="1">
      <alignment horizontal="left" vertical="center" wrapText="1"/>
    </xf>
    <xf numFmtId="1" fontId="12" fillId="4" borderId="1" xfId="2" applyNumberFormat="1" applyFont="1" applyFill="1" applyBorder="1" applyAlignment="1">
      <alignment horizontal="center" vertical="center" wrapText="1"/>
    </xf>
    <xf numFmtId="0" fontId="12" fillId="10" borderId="15" xfId="2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left" vertical="center" wrapText="1"/>
    </xf>
    <xf numFmtId="0" fontId="28" fillId="3" borderId="1" xfId="2" applyFont="1" applyFill="1" applyBorder="1" applyAlignment="1">
      <alignment horizontal="center" vertical="center" wrapText="1"/>
    </xf>
    <xf numFmtId="0" fontId="8" fillId="9" borderId="1" xfId="2" applyFont="1" applyFill="1" applyBorder="1" applyAlignment="1">
      <alignment horizontal="center" vertical="center" wrapText="1"/>
    </xf>
    <xf numFmtId="2" fontId="8" fillId="9" borderId="1" xfId="2" applyNumberFormat="1" applyFont="1" applyFill="1" applyBorder="1" applyAlignment="1">
      <alignment horizontal="center" vertical="center" wrapText="1"/>
    </xf>
    <xf numFmtId="2" fontId="8" fillId="3" borderId="1" xfId="2" applyNumberFormat="1" applyFont="1" applyFill="1" applyBorder="1" applyAlignment="1">
      <alignment horizontal="center" vertical="center" wrapText="1"/>
    </xf>
    <xf numFmtId="165" fontId="29" fillId="3" borderId="1" xfId="1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23" fillId="5" borderId="1" xfId="1" applyFont="1" applyFill="1" applyBorder="1" applyAlignment="1">
      <alignment horizontal="left" vertical="center"/>
    </xf>
    <xf numFmtId="0" fontId="23" fillId="5" borderId="15" xfId="1" applyFont="1" applyFill="1" applyBorder="1" applyAlignment="1">
      <alignment horizontal="left" vertical="center"/>
    </xf>
    <xf numFmtId="0" fontId="7" fillId="3" borderId="15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wrapText="1"/>
    </xf>
    <xf numFmtId="3" fontId="12" fillId="3" borderId="1" xfId="2" applyNumberFormat="1" applyFont="1" applyFill="1" applyBorder="1" applyAlignment="1">
      <alignment horizontal="center" vertical="center" wrapText="1"/>
    </xf>
    <xf numFmtId="3" fontId="7" fillId="3" borderId="1" xfId="2" applyNumberFormat="1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wrapText="1"/>
    </xf>
    <xf numFmtId="0" fontId="7" fillId="11" borderId="1" xfId="2" applyFont="1" applyFill="1" applyBorder="1" applyAlignment="1">
      <alignment horizontal="center" vertical="center" wrapText="1"/>
    </xf>
    <xf numFmtId="165" fontId="7" fillId="3" borderId="1" xfId="2" applyNumberFormat="1" applyFont="1" applyFill="1" applyBorder="1" applyAlignment="1">
      <alignment horizontal="center" vertical="center" wrapText="1"/>
    </xf>
    <xf numFmtId="0" fontId="7" fillId="3" borderId="0" xfId="2" applyFont="1" applyFill="1" applyAlignment="1">
      <alignment wrapText="1"/>
    </xf>
    <xf numFmtId="2" fontId="8" fillId="4" borderId="1" xfId="2" applyNumberFormat="1" applyFont="1" applyFill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left" vertical="center" wrapText="1"/>
    </xf>
    <xf numFmtId="3" fontId="17" fillId="0" borderId="1" xfId="3" applyNumberFormat="1" applyFont="1" applyBorder="1" applyAlignment="1">
      <alignment horizontal="center" vertical="center" wrapText="1"/>
    </xf>
    <xf numFmtId="3" fontId="17" fillId="3" borderId="1" xfId="3" applyNumberFormat="1" applyFont="1" applyFill="1" applyBorder="1" applyAlignment="1">
      <alignment horizontal="center" vertical="center" wrapText="1"/>
    </xf>
    <xf numFmtId="3" fontId="18" fillId="0" borderId="1" xfId="3" applyNumberFormat="1" applyFont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3" fontId="18" fillId="3" borderId="1" xfId="3" applyNumberFormat="1" applyFont="1" applyFill="1" applyBorder="1" applyAlignment="1">
      <alignment horizontal="center" vertical="center" wrapText="1"/>
    </xf>
    <xf numFmtId="3" fontId="8" fillId="3" borderId="1" xfId="3" applyNumberFormat="1" applyFont="1" applyFill="1" applyBorder="1" applyAlignment="1">
      <alignment horizontal="center" vertical="center" wrapText="1"/>
    </xf>
    <xf numFmtId="1" fontId="7" fillId="11" borderId="1" xfId="2" applyNumberFormat="1" applyFont="1" applyFill="1" applyBorder="1" applyAlignment="1">
      <alignment horizontal="center" vertical="center" wrapText="1"/>
    </xf>
    <xf numFmtId="0" fontId="7" fillId="9" borderId="0" xfId="2" applyFont="1" applyFill="1" applyAlignment="1">
      <alignment wrapText="1"/>
    </xf>
    <xf numFmtId="3" fontId="7" fillId="3" borderId="1" xfId="2" applyNumberFormat="1" applyFont="1" applyFill="1" applyBorder="1" applyAlignment="1">
      <alignment wrapText="1"/>
    </xf>
    <xf numFmtId="0" fontId="7" fillId="12" borderId="1" xfId="2" applyFont="1" applyFill="1" applyBorder="1" applyAlignment="1">
      <alignment horizontal="center" vertical="center" wrapText="1"/>
    </xf>
    <xf numFmtId="1" fontId="8" fillId="3" borderId="1" xfId="2" applyNumberFormat="1" applyFont="1" applyFill="1" applyBorder="1" applyAlignment="1">
      <alignment horizontal="center" vertical="center" wrapText="1"/>
    </xf>
    <xf numFmtId="1" fontId="7" fillId="3" borderId="1" xfId="2" applyNumberFormat="1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 wrapText="1"/>
    </xf>
    <xf numFmtId="0" fontId="7" fillId="13" borderId="1" xfId="2" applyFont="1" applyFill="1" applyBorder="1" applyAlignment="1">
      <alignment horizontal="center" vertical="center" wrapText="1"/>
    </xf>
    <xf numFmtId="165" fontId="30" fillId="3" borderId="1" xfId="2" applyNumberFormat="1" applyFont="1" applyFill="1" applyBorder="1" applyAlignment="1">
      <alignment horizontal="center" vertical="center" wrapText="1"/>
    </xf>
    <xf numFmtId="165" fontId="8" fillId="3" borderId="1" xfId="2" applyNumberFormat="1" applyFont="1" applyFill="1" applyBorder="1" applyAlignment="1">
      <alignment horizontal="center" vertical="center" wrapText="1"/>
    </xf>
    <xf numFmtId="165" fontId="7" fillId="4" borderId="1" xfId="2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vertical="center" wrapText="1"/>
    </xf>
    <xf numFmtId="0" fontId="8" fillId="3" borderId="1" xfId="2" applyFont="1" applyFill="1" applyBorder="1" applyAlignment="1">
      <alignment horizontal="center" vertical="center" wrapText="1"/>
    </xf>
    <xf numFmtId="3" fontId="19" fillId="5" borderId="1" xfId="3" applyNumberFormat="1" applyFont="1" applyFill="1" applyBorder="1" applyAlignment="1">
      <alignment horizontal="right" vertical="center" wrapText="1"/>
    </xf>
    <xf numFmtId="0" fontId="7" fillId="3" borderId="13" xfId="2" applyFont="1" applyFill="1" applyBorder="1" applyAlignment="1">
      <alignment wrapText="1"/>
    </xf>
    <xf numFmtId="0" fontId="12" fillId="3" borderId="1" xfId="2" applyFont="1" applyFill="1" applyBorder="1" applyAlignment="1">
      <alignment horizontal="center" vertical="center"/>
    </xf>
    <xf numFmtId="3" fontId="7" fillId="3" borderId="1" xfId="2" applyNumberFormat="1" applyFont="1" applyFill="1" applyBorder="1" applyAlignment="1">
      <alignment horizontal="center" vertical="center"/>
    </xf>
    <xf numFmtId="166" fontId="7" fillId="3" borderId="1" xfId="2" applyNumberFormat="1" applyFont="1" applyFill="1" applyBorder="1" applyAlignment="1">
      <alignment horizontal="center" vertical="center"/>
    </xf>
    <xf numFmtId="166" fontId="7" fillId="4" borderId="1" xfId="2" applyNumberFormat="1" applyFont="1" applyFill="1" applyBorder="1" applyAlignment="1">
      <alignment horizontal="center" vertical="center"/>
    </xf>
    <xf numFmtId="4" fontId="7" fillId="3" borderId="1" xfId="2" applyNumberFormat="1" applyFont="1" applyFill="1" applyBorder="1" applyAlignment="1">
      <alignment horizontal="center" vertical="center"/>
    </xf>
    <xf numFmtId="165" fontId="26" fillId="14" borderId="1" xfId="1" applyNumberFormat="1" applyFont="1" applyFill="1" applyBorder="1" applyAlignment="1">
      <alignment horizontal="center" vertical="center" wrapText="1"/>
    </xf>
    <xf numFmtId="0" fontId="7" fillId="9" borderId="15" xfId="2" applyFont="1" applyFill="1" applyBorder="1" applyAlignment="1">
      <alignment horizontal="center" vertical="center" wrapText="1"/>
    </xf>
    <xf numFmtId="0" fontId="7" fillId="9" borderId="1" xfId="2" applyFont="1" applyFill="1" applyBorder="1" applyAlignment="1">
      <alignment horizontal="left" vertical="center" wrapText="1"/>
    </xf>
    <xf numFmtId="0" fontId="7" fillId="9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wrapText="1"/>
    </xf>
    <xf numFmtId="0" fontId="12" fillId="9" borderId="1" xfId="2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wrapText="1"/>
    </xf>
    <xf numFmtId="0" fontId="7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/>
    </xf>
    <xf numFmtId="2" fontId="8" fillId="4" borderId="1" xfId="2" applyNumberFormat="1" applyFont="1" applyFill="1" applyBorder="1" applyAlignment="1">
      <alignment horizontal="center" vertical="center"/>
    </xf>
    <xf numFmtId="0" fontId="10" fillId="3" borderId="1" xfId="2" applyFont="1" applyFill="1" applyBorder="1"/>
    <xf numFmtId="0" fontId="10" fillId="5" borderId="1" xfId="2" applyFont="1" applyFill="1" applyBorder="1"/>
    <xf numFmtId="0" fontId="10" fillId="5" borderId="1" xfId="2" applyFont="1" applyFill="1" applyBorder="1" applyAlignment="1">
      <alignment horizontal="center" vertical="center"/>
    </xf>
    <xf numFmtId="0" fontId="21" fillId="3" borderId="1" xfId="2" applyFont="1" applyFill="1" applyBorder="1" applyAlignment="1">
      <alignment horizontal="left" vertical="center"/>
    </xf>
    <xf numFmtId="0" fontId="10" fillId="3" borderId="0" xfId="2" applyFont="1" applyFill="1"/>
    <xf numFmtId="0" fontId="12" fillId="3" borderId="1" xfId="2" applyFont="1" applyFill="1" applyBorder="1"/>
    <xf numFmtId="1" fontId="7" fillId="3" borderId="1" xfId="2" applyNumberFormat="1" applyFont="1" applyFill="1" applyBorder="1" applyAlignment="1">
      <alignment horizontal="center" vertical="center"/>
    </xf>
    <xf numFmtId="1" fontId="8" fillId="3" borderId="1" xfId="2" applyNumberFormat="1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7" fillId="3" borderId="1" xfId="2" applyFont="1" applyFill="1" applyBorder="1"/>
    <xf numFmtId="0" fontId="10" fillId="9" borderId="0" xfId="2" applyFont="1" applyFill="1"/>
    <xf numFmtId="165" fontId="12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1" fontId="7" fillId="4" borderId="1" xfId="2" applyNumberFormat="1" applyFont="1" applyFill="1" applyBorder="1" applyAlignment="1">
      <alignment horizontal="center" vertical="center"/>
    </xf>
    <xf numFmtId="165" fontId="7" fillId="3" borderId="1" xfId="2" applyNumberFormat="1" applyFont="1" applyFill="1" applyBorder="1" applyAlignment="1">
      <alignment horizontal="center" vertical="center"/>
    </xf>
    <xf numFmtId="2" fontId="12" fillId="3" borderId="0" xfId="1" applyNumberFormat="1" applyFont="1" applyFill="1" applyAlignment="1">
      <alignment horizontal="center" vertical="center" wrapText="1"/>
    </xf>
    <xf numFmtId="0" fontId="12" fillId="5" borderId="0" xfId="1" applyFont="1" applyFill="1" applyAlignment="1">
      <alignment horizontal="center" vertical="center" wrapText="1"/>
    </xf>
    <xf numFmtId="0" fontId="21" fillId="3" borderId="0" xfId="1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31" fillId="0" borderId="0" xfId="2" applyFont="1" applyAlignment="1">
      <alignment horizontal="left"/>
    </xf>
    <xf numFmtId="0" fontId="14" fillId="0" borderId="0" xfId="1" applyFont="1" applyAlignment="1">
      <alignment horizontal="center" wrapText="1"/>
    </xf>
    <xf numFmtId="2" fontId="31" fillId="0" borderId="1" xfId="2" applyNumberFormat="1" applyFont="1" applyBorder="1" applyAlignment="1">
      <alignment horizontal="center"/>
    </xf>
    <xf numFmtId="0" fontId="32" fillId="3" borderId="1" xfId="2" applyFont="1" applyFill="1" applyBorder="1" applyAlignment="1">
      <alignment horizontal="center" vertical="center" wrapText="1"/>
    </xf>
    <xf numFmtId="2" fontId="32" fillId="3" borderId="1" xfId="2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5" fontId="10" fillId="3" borderId="0" xfId="2" applyNumberFormat="1" applyFont="1" applyFill="1"/>
    <xf numFmtId="0" fontId="10" fillId="3" borderId="0" xfId="2" applyFont="1" applyFill="1" applyAlignment="1">
      <alignment vertical="top"/>
    </xf>
    <xf numFmtId="0" fontId="10" fillId="3" borderId="0" xfId="2" applyFont="1" applyFill="1" applyBorder="1" applyAlignment="1">
      <alignment horizontal="left" vertical="top" wrapText="1"/>
    </xf>
    <xf numFmtId="165" fontId="10" fillId="3" borderId="9" xfId="2" applyNumberFormat="1" applyFont="1" applyFill="1" applyBorder="1" applyAlignment="1">
      <alignment horizontal="center" vertical="center" wrapText="1"/>
    </xf>
    <xf numFmtId="0" fontId="10" fillId="3" borderId="9" xfId="2" applyFont="1" applyFill="1" applyBorder="1" applyAlignment="1">
      <alignment horizontal="center" vertical="center" wrapText="1"/>
    </xf>
    <xf numFmtId="0" fontId="32" fillId="3" borderId="9" xfId="2" applyFont="1" applyFill="1" applyBorder="1" applyAlignment="1">
      <alignment horizontal="center" vertical="center" wrapText="1"/>
    </xf>
    <xf numFmtId="0" fontId="10" fillId="3" borderId="0" xfId="2" applyFont="1" applyFill="1" applyAlignment="1">
      <alignment horizontal="center" vertical="center" wrapText="1"/>
    </xf>
    <xf numFmtId="165" fontId="10" fillId="3" borderId="1" xfId="2" applyNumberFormat="1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left" vertical="top" wrapText="1"/>
    </xf>
    <xf numFmtId="0" fontId="10" fillId="3" borderId="1" xfId="2" applyFont="1" applyFill="1" applyBorder="1" applyAlignment="1">
      <alignment horizontal="center" vertical="center" wrapText="1"/>
    </xf>
    <xf numFmtId="3" fontId="10" fillId="3" borderId="1" xfId="2" applyNumberFormat="1" applyFont="1" applyFill="1" applyBorder="1" applyAlignment="1">
      <alignment horizontal="center" vertical="center" wrapText="1"/>
    </xf>
    <xf numFmtId="2" fontId="10" fillId="3" borderId="1" xfId="2" applyNumberFormat="1" applyFont="1" applyFill="1" applyBorder="1" applyAlignment="1">
      <alignment horizontal="center" vertical="center" wrapText="1"/>
    </xf>
    <xf numFmtId="1" fontId="10" fillId="3" borderId="1" xfId="2" applyNumberFormat="1" applyFont="1" applyFill="1" applyBorder="1" applyAlignment="1">
      <alignment horizontal="center" vertical="center" wrapText="1"/>
    </xf>
    <xf numFmtId="49" fontId="10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3" borderId="1" xfId="2" applyFont="1" applyFill="1" applyBorder="1" applyAlignment="1">
      <alignment horizontal="center" vertical="center"/>
    </xf>
    <xf numFmtId="4" fontId="10" fillId="3" borderId="1" xfId="2" applyNumberFormat="1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49" fontId="10" fillId="3" borderId="1" xfId="2" applyNumberFormat="1" applyFont="1" applyFill="1" applyBorder="1" applyAlignment="1">
      <alignment horizontal="center" vertical="center" wrapText="1"/>
    </xf>
    <xf numFmtId="2" fontId="10" fillId="3" borderId="1" xfId="2" applyNumberFormat="1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top" wrapText="1"/>
    </xf>
    <xf numFmtId="165" fontId="10" fillId="3" borderId="1" xfId="2" applyNumberFormat="1" applyFont="1" applyFill="1" applyBorder="1" applyAlignment="1">
      <alignment horizontal="center" vertical="center"/>
    </xf>
    <xf numFmtId="3" fontId="10" fillId="4" borderId="1" xfId="2" applyNumberFormat="1" applyFont="1" applyFill="1" applyBorder="1" applyAlignment="1">
      <alignment horizontal="center" vertical="center" wrapText="1"/>
    </xf>
    <xf numFmtId="2" fontId="10" fillId="4" borderId="1" xfId="2" applyNumberFormat="1" applyFont="1" applyFill="1" applyBorder="1" applyAlignment="1">
      <alignment horizontal="center" vertical="center" wrapText="1"/>
    </xf>
    <xf numFmtId="1" fontId="10" fillId="4" borderId="1" xfId="2" applyNumberFormat="1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2" fontId="10" fillId="4" borderId="15" xfId="2" applyNumberFormat="1" applyFont="1" applyFill="1" applyBorder="1" applyAlignment="1">
      <alignment horizontal="center" vertical="center"/>
    </xf>
    <xf numFmtId="165" fontId="10" fillId="4" borderId="15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left" vertical="top" wrapText="1"/>
    </xf>
    <xf numFmtId="3" fontId="10" fillId="4" borderId="1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3" borderId="0" xfId="2" applyFont="1" applyFill="1" applyBorder="1" applyAlignment="1">
      <alignment vertical="top" wrapText="1"/>
    </xf>
    <xf numFmtId="166" fontId="10" fillId="3" borderId="1" xfId="2" applyNumberFormat="1" applyFont="1" applyFill="1" applyBorder="1" applyAlignment="1">
      <alignment horizontal="center" vertical="center"/>
    </xf>
    <xf numFmtId="3" fontId="16" fillId="3" borderId="1" xfId="2" applyNumberFormat="1" applyFont="1" applyFill="1" applyBorder="1" applyAlignment="1">
      <alignment horizontal="center" vertical="center"/>
    </xf>
    <xf numFmtId="4" fontId="16" fillId="3" borderId="9" xfId="2" applyNumberFormat="1" applyFont="1" applyFill="1" applyBorder="1" applyAlignment="1">
      <alignment horizontal="center" vertical="center"/>
    </xf>
    <xf numFmtId="0" fontId="10" fillId="3" borderId="15" xfId="2" applyFont="1" applyFill="1" applyBorder="1" applyAlignment="1">
      <alignment horizontal="center" vertical="top" wrapText="1"/>
    </xf>
    <xf numFmtId="166" fontId="16" fillId="3" borderId="1" xfId="2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wrapText="1"/>
    </xf>
    <xf numFmtId="49" fontId="7" fillId="3" borderId="0" xfId="0" applyNumberFormat="1" applyFont="1" applyFill="1" applyAlignment="1">
      <alignment horizontal="left" wrapText="1"/>
    </xf>
    <xf numFmtId="0" fontId="10" fillId="3" borderId="0" xfId="0" applyFont="1" applyFill="1" applyAlignment="1">
      <alignment wrapText="1"/>
    </xf>
    <xf numFmtId="0" fontId="10" fillId="3" borderId="15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left" vertical="center" wrapText="1"/>
    </xf>
    <xf numFmtId="0" fontId="4" fillId="0" borderId="0" xfId="5"/>
    <xf numFmtId="0" fontId="16" fillId="0" borderId="0" xfId="5" applyFont="1" applyAlignment="1">
      <alignment horizontal="right"/>
    </xf>
    <xf numFmtId="0" fontId="33" fillId="0" borderId="0" xfId="5" applyFont="1" applyAlignment="1"/>
    <xf numFmtId="0" fontId="34" fillId="0" borderId="0" xfId="5" applyFont="1" applyAlignment="1">
      <alignment horizontal="right"/>
    </xf>
    <xf numFmtId="0" fontId="33" fillId="0" borderId="0" xfId="5" applyFont="1" applyAlignment="1">
      <alignment horizontal="center"/>
    </xf>
    <xf numFmtId="0" fontId="34" fillId="0" borderId="1" xfId="5" applyFont="1" applyBorder="1" applyAlignment="1">
      <alignment horizontal="center" vertical="center" wrapText="1"/>
    </xf>
    <xf numFmtId="0" fontId="35" fillId="0" borderId="1" xfId="5" applyFont="1" applyBorder="1" applyAlignment="1">
      <alignment horizontal="center" vertical="center" wrapText="1"/>
    </xf>
    <xf numFmtId="0" fontId="34" fillId="0" borderId="1" xfId="5" applyFont="1" applyBorder="1" applyAlignment="1">
      <alignment horizontal="center" vertical="center"/>
    </xf>
    <xf numFmtId="0" fontId="34" fillId="0" borderId="1" xfId="5" applyFont="1" applyBorder="1" applyAlignment="1">
      <alignment horizontal="center" wrapText="1"/>
    </xf>
    <xf numFmtId="0" fontId="34" fillId="0" borderId="1" xfId="5" applyFont="1" applyBorder="1" applyAlignment="1">
      <alignment horizontal="center" vertical="top" wrapText="1"/>
    </xf>
    <xf numFmtId="0" fontId="4" fillId="0" borderId="1" xfId="5" applyBorder="1" applyAlignment="1">
      <alignment horizontal="center"/>
    </xf>
    <xf numFmtId="0" fontId="16" fillId="0" borderId="1" xfId="5" applyFont="1" applyBorder="1" applyAlignment="1">
      <alignment horizontal="center" vertical="top" wrapText="1"/>
    </xf>
    <xf numFmtId="3" fontId="10" fillId="3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2" fontId="4" fillId="0" borderId="0" xfId="5" applyNumberFormat="1"/>
    <xf numFmtId="0" fontId="16" fillId="0" borderId="1" xfId="5" applyFont="1" applyBorder="1" applyAlignment="1">
      <alignment horizontal="center" vertical="center" wrapText="1"/>
    </xf>
    <xf numFmtId="165" fontId="10" fillId="0" borderId="1" xfId="5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6" fillId="0" borderId="1" xfId="0" applyFont="1" applyBorder="1" applyAlignment="1">
      <alignment horizontal="right"/>
    </xf>
    <xf numFmtId="1" fontId="0" fillId="0" borderId="0" xfId="0" applyNumberFormat="1"/>
    <xf numFmtId="0" fontId="16" fillId="0" borderId="0" xfId="0" applyFont="1" applyAlignment="1">
      <alignment wrapText="1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20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0" fillId="0" borderId="0" xfId="0" applyFont="1"/>
    <xf numFmtId="0" fontId="10" fillId="0" borderId="1" xfId="0" applyFont="1" applyBorder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/>
    <xf numFmtId="0" fontId="40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11" xfId="0" applyFont="1" applyBorder="1"/>
    <xf numFmtId="0" fontId="10" fillId="0" borderId="2" xfId="0" applyFont="1" applyBorder="1"/>
    <xf numFmtId="0" fontId="16" fillId="0" borderId="1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49" fontId="12" fillId="0" borderId="0" xfId="0" applyNumberFormat="1" applyFont="1"/>
    <xf numFmtId="164" fontId="10" fillId="0" borderId="10" xfId="0" applyNumberFormat="1" applyFont="1" applyBorder="1"/>
    <xf numFmtId="0" fontId="10" fillId="0" borderId="10" xfId="0" applyFont="1" applyBorder="1" applyAlignment="1">
      <alignment horizontal="left" wrapText="1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6" fillId="0" borderId="18" xfId="0" applyFont="1" applyBorder="1" applyAlignment="1">
      <alignment horizontal="right"/>
    </xf>
    <xf numFmtId="169" fontId="16" fillId="0" borderId="1" xfId="0" applyNumberFormat="1" applyFont="1" applyBorder="1" applyAlignment="1">
      <alignment vertical="center"/>
    </xf>
    <xf numFmtId="0" fontId="16" fillId="3" borderId="0" xfId="6" applyFont="1" applyFill="1"/>
    <xf numFmtId="169" fontId="16" fillId="0" borderId="1" xfId="0" applyNumberFormat="1" applyFont="1" applyBorder="1" applyAlignment="1">
      <alignment horizontal="right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/>
    </xf>
    <xf numFmtId="0" fontId="39" fillId="0" borderId="0" xfId="7" applyFont="1"/>
    <xf numFmtId="0" fontId="16" fillId="0" borderId="0" xfId="7" applyFont="1"/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/>
    </xf>
    <xf numFmtId="16" fontId="10" fillId="0" borderId="1" xfId="0" applyNumberFormat="1" applyFont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/>
    </xf>
    <xf numFmtId="3" fontId="10" fillId="3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 applyProtection="1">
      <alignment horizontal="center" vertical="center"/>
      <protection locked="0"/>
    </xf>
    <xf numFmtId="3" fontId="41" fillId="3" borderId="0" xfId="0" applyNumberFormat="1" applyFont="1" applyFill="1" applyAlignment="1">
      <alignment horizontal="center" vertical="center"/>
    </xf>
    <xf numFmtId="0" fontId="10" fillId="3" borderId="1" xfId="0" applyFont="1" applyFill="1" applyBorder="1" applyAlignment="1">
      <alignment wrapText="1"/>
    </xf>
    <xf numFmtId="2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9" xfId="6" applyFont="1" applyBorder="1" applyAlignment="1">
      <alignment vertical="center" wrapText="1"/>
    </xf>
    <xf numFmtId="0" fontId="16" fillId="0" borderId="1" xfId="6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0" fillId="0" borderId="1" xfId="6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6" applyFont="1" applyBorder="1" applyAlignment="1">
      <alignment wrapText="1"/>
    </xf>
    <xf numFmtId="0" fontId="16" fillId="0" borderId="1" xfId="6" applyFont="1" applyBorder="1" applyAlignment="1">
      <alignment wrapText="1"/>
    </xf>
    <xf numFmtId="0" fontId="16" fillId="0" borderId="1" xfId="6" applyFont="1" applyBorder="1" applyAlignment="1">
      <alignment horizontal="center" vertical="center"/>
    </xf>
    <xf numFmtId="0" fontId="20" fillId="0" borderId="1" xfId="6" applyFont="1" applyBorder="1"/>
    <xf numFmtId="2" fontId="16" fillId="0" borderId="1" xfId="6" applyNumberFormat="1" applyFont="1" applyBorder="1" applyAlignment="1">
      <alignment wrapText="1"/>
    </xf>
    <xf numFmtId="2" fontId="16" fillId="0" borderId="9" xfId="6" applyNumberFormat="1" applyFont="1" applyBorder="1" applyAlignment="1">
      <alignment vertical="center" wrapText="1"/>
    </xf>
    <xf numFmtId="0" fontId="16" fillId="3" borderId="0" xfId="6" applyFont="1" applyFill="1" applyAlignment="1">
      <alignment horizontal="left" vertical="center"/>
    </xf>
    <xf numFmtId="167" fontId="10" fillId="0" borderId="1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1" xfId="0" applyFont="1" applyBorder="1"/>
    <xf numFmtId="169" fontId="20" fillId="3" borderId="1" xfId="0" applyNumberFormat="1" applyFont="1" applyFill="1" applyBorder="1" applyAlignment="1">
      <alignment horizontal="right"/>
    </xf>
    <xf numFmtId="169" fontId="20" fillId="0" borderId="1" xfId="0" applyNumberFormat="1" applyFont="1" applyBorder="1"/>
    <xf numFmtId="0" fontId="20" fillId="0" borderId="1" xfId="0" applyFont="1" applyBorder="1"/>
    <xf numFmtId="0" fontId="42" fillId="0" borderId="1" xfId="0" applyFont="1" applyBorder="1"/>
    <xf numFmtId="169" fontId="20" fillId="0" borderId="1" xfId="0" applyNumberFormat="1" applyFont="1" applyBorder="1" applyAlignment="1">
      <alignment horizontal="right"/>
    </xf>
    <xf numFmtId="0" fontId="20" fillId="0" borderId="0" xfId="0" applyFont="1"/>
    <xf numFmtId="169" fontId="16" fillId="0" borderId="1" xfId="0" applyNumberFormat="1" applyFont="1" applyBorder="1"/>
    <xf numFmtId="0" fontId="43" fillId="0" borderId="1" xfId="0" applyFont="1" applyBorder="1"/>
    <xf numFmtId="168" fontId="16" fillId="0" borderId="1" xfId="0" applyNumberFormat="1" applyFont="1" applyBorder="1" applyAlignment="1">
      <alignment horizontal="right"/>
    </xf>
    <xf numFmtId="164" fontId="16" fillId="0" borderId="1" xfId="0" applyNumberFormat="1" applyFont="1" applyBorder="1"/>
    <xf numFmtId="49" fontId="16" fillId="0" borderId="0" xfId="0" applyNumberFormat="1" applyFont="1"/>
    <xf numFmtId="0" fontId="20" fillId="15" borderId="1" xfId="0" applyFont="1" applyFill="1" applyBorder="1" applyAlignment="1">
      <alignment horizontal="right"/>
    </xf>
    <xf numFmtId="169" fontId="20" fillId="15" borderId="1" xfId="0" applyNumberFormat="1" applyFont="1" applyFill="1" applyBorder="1" applyAlignment="1">
      <alignment horizontal="right"/>
    </xf>
    <xf numFmtId="169" fontId="20" fillId="15" borderId="1" xfId="0" applyNumberFormat="1" applyFont="1" applyFill="1" applyBorder="1"/>
    <xf numFmtId="0" fontId="10" fillId="0" borderId="1" xfId="0" applyFont="1" applyBorder="1" applyAlignment="1">
      <alignment horizontal="center" vertical="center"/>
    </xf>
    <xf numFmtId="164" fontId="40" fillId="0" borderId="1" xfId="0" applyNumberFormat="1" applyFont="1" applyBorder="1" applyAlignment="1">
      <alignment horizontal="center" vertical="center"/>
    </xf>
    <xf numFmtId="167" fontId="32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wrapText="1"/>
    </xf>
    <xf numFmtId="4" fontId="16" fillId="0" borderId="1" xfId="0" applyNumberFormat="1" applyFont="1" applyBorder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 wrapText="1"/>
    </xf>
    <xf numFmtId="0" fontId="42" fillId="3" borderId="1" xfId="0" applyFont="1" applyFill="1" applyBorder="1"/>
    <xf numFmtId="169" fontId="20" fillId="3" borderId="1" xfId="0" applyNumberFormat="1" applyFont="1" applyFill="1" applyBorder="1"/>
    <xf numFmtId="0" fontId="10" fillId="0" borderId="0" xfId="0" applyFont="1" applyAlignment="1">
      <alignment horizontal="left"/>
    </xf>
    <xf numFmtId="164" fontId="10" fillId="0" borderId="1" xfId="0" applyNumberFormat="1" applyFont="1" applyBorder="1" applyAlignment="1">
      <alignment horizontal="right"/>
    </xf>
    <xf numFmtId="170" fontId="10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left" wrapText="1"/>
    </xf>
    <xf numFmtId="164" fontId="32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wrapText="1"/>
    </xf>
    <xf numFmtId="3" fontId="16" fillId="0" borderId="1" xfId="0" applyNumberFormat="1" applyFont="1" applyBorder="1" applyAlignment="1">
      <alignment horizontal="center" vertical="center"/>
    </xf>
    <xf numFmtId="0" fontId="20" fillId="6" borderId="1" xfId="0" applyFont="1" applyFill="1" applyBorder="1" applyAlignment="1">
      <alignment horizontal="right"/>
    </xf>
    <xf numFmtId="169" fontId="20" fillId="6" borderId="1" xfId="0" applyNumberFormat="1" applyFont="1" applyFill="1" applyBorder="1" applyAlignment="1">
      <alignment horizontal="right"/>
    </xf>
    <xf numFmtId="169" fontId="20" fillId="6" borderId="1" xfId="0" applyNumberFormat="1" applyFont="1" applyFill="1" applyBorder="1"/>
    <xf numFmtId="0" fontId="16" fillId="6" borderId="1" xfId="0" applyFont="1" applyFill="1" applyBorder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34" fillId="0" borderId="9" xfId="8" applyFont="1" applyBorder="1" applyAlignment="1">
      <alignment vertical="center" wrapText="1"/>
    </xf>
    <xf numFmtId="0" fontId="34" fillId="0" borderId="1" xfId="8" applyFont="1" applyBorder="1" applyAlignment="1">
      <alignment horizontal="center" vertical="center" wrapText="1"/>
    </xf>
    <xf numFmtId="14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33" fillId="0" borderId="1" xfId="8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34" fillId="0" borderId="1" xfId="8" applyFont="1" applyBorder="1" applyAlignment="1">
      <alignment wrapText="1"/>
    </xf>
    <xf numFmtId="0" fontId="33" fillId="0" borderId="1" xfId="0" applyFont="1" applyBorder="1" applyAlignment="1">
      <alignment vertical="center" wrapText="1"/>
    </xf>
    <xf numFmtId="0" fontId="34" fillId="0" borderId="1" xfId="8" applyFont="1" applyBorder="1" applyAlignment="1">
      <alignment horizontal="center" vertical="center"/>
    </xf>
    <xf numFmtId="0" fontId="33" fillId="0" borderId="1" xfId="8" applyFont="1" applyBorder="1"/>
    <xf numFmtId="0" fontId="34" fillId="0" borderId="1" xfId="0" applyFont="1" applyBorder="1" applyAlignment="1">
      <alignment vertical="center" wrapText="1"/>
    </xf>
    <xf numFmtId="2" fontId="34" fillId="0" borderId="1" xfId="8" applyNumberFormat="1" applyFont="1" applyBorder="1" applyAlignment="1">
      <alignment wrapText="1"/>
    </xf>
    <xf numFmtId="2" fontId="34" fillId="0" borderId="9" xfId="8" applyNumberFormat="1" applyFont="1" applyBorder="1" applyAlignment="1">
      <alignment vertical="center" wrapText="1"/>
    </xf>
    <xf numFmtId="0" fontId="15" fillId="0" borderId="0" xfId="0" applyFont="1"/>
    <xf numFmtId="0" fontId="44" fillId="0" borderId="0" xfId="0" applyFont="1" applyAlignment="1">
      <alignment horizontal="left" vertical="center"/>
    </xf>
    <xf numFmtId="1" fontId="7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7" fillId="5" borderId="0" xfId="0" applyFont="1" applyFill="1" applyAlignment="1">
      <alignment wrapText="1"/>
    </xf>
    <xf numFmtId="0" fontId="7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3" fontId="10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1" fontId="10" fillId="5" borderId="1" xfId="0" applyNumberFormat="1" applyFont="1" applyFill="1" applyBorder="1" applyAlignment="1">
      <alignment horizontal="center" vertical="center" wrapText="1"/>
    </xf>
    <xf numFmtId="1" fontId="10" fillId="5" borderId="15" xfId="0" applyNumberFormat="1" applyFont="1" applyFill="1" applyBorder="1" applyAlignment="1">
      <alignment horizontal="center" vertical="center" wrapText="1"/>
    </xf>
    <xf numFmtId="3" fontId="10" fillId="5" borderId="1" xfId="0" applyNumberFormat="1" applyFont="1" applyFill="1" applyBorder="1" applyAlignment="1">
      <alignment horizontal="center" vertical="center" wrapText="1"/>
    </xf>
    <xf numFmtId="2" fontId="10" fillId="3" borderId="15" xfId="0" applyNumberFormat="1" applyFont="1" applyFill="1" applyBorder="1" applyAlignment="1">
      <alignment horizontal="center" vertical="center" wrapText="1"/>
    </xf>
    <xf numFmtId="2" fontId="10" fillId="16" borderId="0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69" fontId="20" fillId="0" borderId="0" xfId="0" applyNumberFormat="1" applyFont="1"/>
    <xf numFmtId="4" fontId="10" fillId="0" borderId="1" xfId="0" applyNumberFormat="1" applyFont="1" applyBorder="1" applyAlignment="1">
      <alignment horizontal="center" vertical="center"/>
    </xf>
    <xf numFmtId="169" fontId="16" fillId="0" borderId="0" xfId="0" applyNumberFormat="1" applyFont="1"/>
    <xf numFmtId="4" fontId="0" fillId="0" borderId="0" xfId="0" applyNumberFormat="1"/>
    <xf numFmtId="0" fontId="16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" fontId="12" fillId="0" borderId="0" xfId="0" applyNumberFormat="1" applyFont="1"/>
    <xf numFmtId="0" fontId="10" fillId="3" borderId="0" xfId="6" applyFont="1" applyFill="1"/>
    <xf numFmtId="0" fontId="12" fillId="3" borderId="1" xfId="0" applyFont="1" applyFill="1" applyBorder="1" applyAlignment="1">
      <alignment horizontal="center" vertical="center" wrapText="1"/>
    </xf>
    <xf numFmtId="169" fontId="14" fillId="3" borderId="1" xfId="6" applyNumberFormat="1" applyFont="1" applyFill="1" applyBorder="1" applyAlignment="1">
      <alignment horizontal="center" vertical="center"/>
    </xf>
    <xf numFmtId="169" fontId="12" fillId="3" borderId="1" xfId="6" applyNumberFormat="1" applyFont="1" applyFill="1" applyBorder="1" applyAlignment="1">
      <alignment horizontal="center" vertical="center"/>
    </xf>
    <xf numFmtId="0" fontId="10" fillId="3" borderId="1" xfId="6" applyFont="1" applyFill="1" applyBorder="1" applyAlignment="1">
      <alignment horizontal="center"/>
    </xf>
    <xf numFmtId="0" fontId="10" fillId="3" borderId="0" xfId="6" applyFont="1" applyFill="1" applyAlignment="1">
      <alignment horizontal="center"/>
    </xf>
    <xf numFmtId="169" fontId="12" fillId="3" borderId="9" xfId="6" applyNumberFormat="1" applyFont="1" applyFill="1" applyBorder="1" applyAlignment="1">
      <alignment horizontal="center" vertical="center"/>
    </xf>
    <xf numFmtId="168" fontId="12" fillId="3" borderId="9" xfId="6" applyNumberFormat="1" applyFont="1" applyFill="1" applyBorder="1" applyAlignment="1">
      <alignment horizontal="center" wrapText="1"/>
    </xf>
    <xf numFmtId="168" fontId="10" fillId="3" borderId="0" xfId="6" applyNumberFormat="1" applyFont="1" applyFill="1"/>
    <xf numFmtId="49" fontId="12" fillId="3" borderId="1" xfId="6" applyNumberFormat="1" applyFont="1" applyFill="1" applyBorder="1" applyAlignment="1">
      <alignment horizontal="center" vertical="center" wrapText="1"/>
    </xf>
    <xf numFmtId="49" fontId="12" fillId="3" borderId="1" xfId="6" applyNumberFormat="1" applyFont="1" applyFill="1" applyBorder="1" applyAlignment="1">
      <alignment horizontal="center" vertical="center"/>
    </xf>
    <xf numFmtId="0" fontId="12" fillId="3" borderId="1" xfId="6" applyFont="1" applyFill="1" applyBorder="1" applyAlignment="1">
      <alignment horizontal="center" vertical="center"/>
    </xf>
    <xf numFmtId="49" fontId="45" fillId="3" borderId="1" xfId="0" applyNumberFormat="1" applyFont="1" applyFill="1" applyBorder="1" applyAlignment="1" applyProtection="1">
      <alignment horizontal="center" vertical="center" wrapText="1"/>
    </xf>
    <xf numFmtId="169" fontId="10" fillId="3" borderId="0" xfId="6" applyNumberFormat="1" applyFont="1" applyFill="1"/>
    <xf numFmtId="0" fontId="10" fillId="3" borderId="0" xfId="6" applyFont="1" applyFill="1" applyAlignment="1">
      <alignment horizontal="left" vertical="center"/>
    </xf>
    <xf numFmtId="0" fontId="10" fillId="3" borderId="0" xfId="6" applyFont="1" applyFill="1" applyAlignment="1">
      <alignment horizontal="center" vertical="center"/>
    </xf>
    <xf numFmtId="0" fontId="10" fillId="3" borderId="0" xfId="6" applyFont="1" applyFill="1" applyAlignment="1">
      <alignment horizontal="right"/>
    </xf>
    <xf numFmtId="0" fontId="12" fillId="3" borderId="0" xfId="6" applyFont="1" applyFill="1"/>
    <xf numFmtId="0" fontId="12" fillId="3" borderId="1" xfId="6" applyFont="1" applyFill="1" applyBorder="1" applyAlignment="1">
      <alignment horizontal="center" vertical="center" wrapText="1"/>
    </xf>
    <xf numFmtId="0" fontId="12" fillId="3" borderId="1" xfId="6" applyFont="1" applyFill="1" applyBorder="1" applyAlignment="1">
      <alignment horizontal="center" wrapText="1"/>
    </xf>
    <xf numFmtId="0" fontId="14" fillId="3" borderId="1" xfId="6" applyFont="1" applyFill="1" applyBorder="1" applyAlignment="1">
      <alignment horizontal="center" vertical="center" wrapText="1"/>
    </xf>
    <xf numFmtId="49" fontId="14" fillId="3" borderId="1" xfId="6" applyNumberFormat="1" applyFont="1" applyFill="1" applyBorder="1" applyAlignment="1">
      <alignment vertical="center"/>
    </xf>
    <xf numFmtId="49" fontId="14" fillId="3" borderId="1" xfId="6" applyNumberFormat="1" applyFont="1" applyFill="1" applyBorder="1" applyAlignment="1">
      <alignment horizontal="center" vertical="center" wrapText="1"/>
    </xf>
    <xf numFmtId="49" fontId="12" fillId="3" borderId="1" xfId="6" applyNumberFormat="1" applyFont="1" applyFill="1" applyBorder="1" applyAlignment="1">
      <alignment vertical="center"/>
    </xf>
    <xf numFmtId="49" fontId="12" fillId="3" borderId="1" xfId="6" applyNumberFormat="1" applyFont="1" applyFill="1" applyBorder="1" applyAlignment="1">
      <alignment vertical="center" wrapText="1"/>
    </xf>
    <xf numFmtId="0" fontId="12" fillId="3" borderId="9" xfId="6" applyFont="1" applyFill="1" applyBorder="1" applyAlignment="1">
      <alignment horizontal="center" vertical="center" wrapText="1"/>
    </xf>
    <xf numFmtId="0" fontId="14" fillId="3" borderId="1" xfId="6" applyFont="1" applyFill="1" applyBorder="1" applyAlignment="1">
      <alignment horizontal="left" vertical="center" wrapText="1"/>
    </xf>
    <xf numFmtId="0" fontId="12" fillId="3" borderId="1" xfId="6" applyFont="1" applyFill="1" applyBorder="1" applyAlignment="1">
      <alignment horizontal="center"/>
    </xf>
    <xf numFmtId="0" fontId="12" fillId="3" borderId="1" xfId="6" applyFont="1" applyFill="1" applyBorder="1" applyAlignment="1">
      <alignment wrapText="1"/>
    </xf>
    <xf numFmtId="0" fontId="12" fillId="3" borderId="9" xfId="6" applyFont="1" applyFill="1" applyBorder="1" applyAlignment="1">
      <alignment horizontal="center"/>
    </xf>
    <xf numFmtId="0" fontId="12" fillId="3" borderId="9" xfId="6" applyFont="1" applyFill="1" applyBorder="1" applyAlignment="1">
      <alignment wrapText="1"/>
    </xf>
    <xf numFmtId="0" fontId="12" fillId="3" borderId="5" xfId="6" applyFont="1" applyFill="1" applyBorder="1" applyAlignment="1">
      <alignment horizontal="center"/>
    </xf>
    <xf numFmtId="0" fontId="12" fillId="3" borderId="5" xfId="6" applyFont="1" applyFill="1" applyBorder="1" applyAlignment="1">
      <alignment wrapText="1"/>
    </xf>
    <xf numFmtId="0" fontId="12" fillId="3" borderId="9" xfId="6" applyFont="1" applyFill="1" applyBorder="1" applyAlignment="1">
      <alignment horizontal="left" wrapText="1"/>
    </xf>
    <xf numFmtId="0" fontId="12" fillId="3" borderId="1" xfId="6" applyFont="1" applyFill="1" applyBorder="1"/>
    <xf numFmtId="0" fontId="14" fillId="3" borderId="1" xfId="6" applyFont="1" applyFill="1" applyBorder="1"/>
    <xf numFmtId="49" fontId="12" fillId="3" borderId="9" xfId="6" applyNumberFormat="1" applyFont="1" applyFill="1" applyBorder="1" applyAlignment="1">
      <alignment horizontal="center" vertical="center" wrapText="1"/>
    </xf>
    <xf numFmtId="2" fontId="12" fillId="3" borderId="9" xfId="6" applyNumberFormat="1" applyFont="1" applyFill="1" applyBorder="1" applyAlignment="1">
      <alignment wrapText="1"/>
    </xf>
    <xf numFmtId="2" fontId="12" fillId="3" borderId="9" xfId="6" applyNumberFormat="1" applyFont="1" applyFill="1" applyBorder="1" applyAlignment="1">
      <alignment horizontal="center" vertical="center" wrapText="1"/>
    </xf>
    <xf numFmtId="49" fontId="12" fillId="3" borderId="9" xfId="6" applyNumberFormat="1" applyFont="1" applyFill="1" applyBorder="1" applyAlignment="1">
      <alignment wrapText="1"/>
    </xf>
    <xf numFmtId="2" fontId="12" fillId="3" borderId="1" xfId="6" applyNumberFormat="1" applyFont="1" applyFill="1" applyBorder="1" applyAlignment="1">
      <alignment wrapText="1"/>
    </xf>
    <xf numFmtId="0" fontId="12" fillId="3" borderId="9" xfId="6" applyFont="1" applyFill="1" applyBorder="1"/>
    <xf numFmtId="169" fontId="12" fillId="3" borderId="1" xfId="0" applyNumberFormat="1" applyFont="1" applyFill="1" applyBorder="1" applyAlignment="1">
      <alignment horizontal="center" vertical="center"/>
    </xf>
    <xf numFmtId="168" fontId="12" fillId="3" borderId="1" xfId="6" applyNumberFormat="1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/>
    </xf>
    <xf numFmtId="168" fontId="12" fillId="3" borderId="1" xfId="0" applyNumberFormat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23" fillId="5" borderId="1" xfId="1" applyFont="1" applyFill="1" applyBorder="1" applyAlignment="1">
      <alignment horizontal="center" vertical="center"/>
    </xf>
    <xf numFmtId="0" fontId="23" fillId="5" borderId="15" xfId="1" applyFont="1" applyFill="1" applyBorder="1" applyAlignment="1">
      <alignment horizontal="center" vertical="center"/>
    </xf>
    <xf numFmtId="0" fontId="21" fillId="3" borderId="1" xfId="1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4" fillId="6" borderId="1" xfId="1" applyFont="1" applyFill="1" applyBorder="1" applyAlignment="1">
      <alignment horizontal="left" vertical="center" wrapText="1"/>
    </xf>
    <xf numFmtId="0" fontId="24" fillId="7" borderId="1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24" fillId="7" borderId="15" xfId="1" applyFont="1" applyFill="1" applyBorder="1" applyAlignment="1">
      <alignment horizontal="left" vertical="center" wrapText="1"/>
    </xf>
    <xf numFmtId="0" fontId="24" fillId="7" borderId="14" xfId="1" applyFont="1" applyFill="1" applyBorder="1" applyAlignment="1">
      <alignment horizontal="left" vertical="center" wrapText="1"/>
    </xf>
    <xf numFmtId="0" fontId="24" fillId="7" borderId="16" xfId="1" applyFont="1" applyFill="1" applyBorder="1" applyAlignment="1">
      <alignment horizontal="left" vertical="center" wrapText="1"/>
    </xf>
    <xf numFmtId="0" fontId="8" fillId="3" borderId="1" xfId="2" applyFont="1" applyFill="1" applyBorder="1" applyAlignment="1">
      <alignment horizontal="left" vertical="center" wrapText="1"/>
    </xf>
    <xf numFmtId="165" fontId="32" fillId="3" borderId="15" xfId="2" applyNumberFormat="1" applyFont="1" applyFill="1" applyBorder="1" applyAlignment="1">
      <alignment horizontal="left" vertical="center" wrapText="1"/>
    </xf>
    <xf numFmtId="165" fontId="32" fillId="3" borderId="14" xfId="2" applyNumberFormat="1" applyFont="1" applyFill="1" applyBorder="1" applyAlignment="1">
      <alignment horizontal="left" vertical="center" wrapText="1"/>
    </xf>
    <xf numFmtId="165" fontId="32" fillId="3" borderId="16" xfId="2" applyNumberFormat="1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left" vertical="top" wrapText="1"/>
    </xf>
    <xf numFmtId="165" fontId="32" fillId="3" borderId="0" xfId="2" applyNumberFormat="1" applyFont="1" applyFill="1" applyBorder="1" applyAlignment="1">
      <alignment horizontal="center" wrapText="1"/>
    </xf>
    <xf numFmtId="165" fontId="32" fillId="3" borderId="15" xfId="2" applyNumberFormat="1" applyFont="1" applyFill="1" applyBorder="1" applyAlignment="1">
      <alignment horizontal="center" vertical="center" wrapText="1"/>
    </xf>
    <xf numFmtId="165" fontId="32" fillId="3" borderId="14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left" wrapText="1"/>
    </xf>
    <xf numFmtId="0" fontId="32" fillId="0" borderId="14" xfId="0" applyFont="1" applyBorder="1" applyAlignment="1">
      <alignment horizontal="left" wrapText="1"/>
    </xf>
    <xf numFmtId="0" fontId="32" fillId="0" borderId="16" xfId="0" applyFont="1" applyBorder="1" applyAlignment="1">
      <alignment horizontal="left" wrapText="1"/>
    </xf>
    <xf numFmtId="0" fontId="11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6" fillId="0" borderId="1" xfId="6" applyFont="1" applyBorder="1" applyAlignment="1">
      <alignment wrapText="1"/>
    </xf>
    <xf numFmtId="0" fontId="16" fillId="0" borderId="1" xfId="6" applyFont="1" applyBorder="1" applyAlignment="1">
      <alignment horizontal="left" wrapText="1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34" fillId="0" borderId="1" xfId="8" applyFont="1" applyBorder="1" applyAlignment="1">
      <alignment wrapText="1"/>
    </xf>
    <xf numFmtId="0" fontId="34" fillId="0" borderId="1" xfId="8" applyFont="1" applyBorder="1" applyAlignment="1">
      <alignment horizontal="left" wrapText="1"/>
    </xf>
    <xf numFmtId="4" fontId="10" fillId="0" borderId="15" xfId="0" applyNumberFormat="1" applyFont="1" applyBorder="1" applyAlignment="1">
      <alignment horizontal="left" vertical="center" wrapText="1"/>
    </xf>
    <xf numFmtId="4" fontId="10" fillId="0" borderId="14" xfId="0" applyNumberFormat="1" applyFont="1" applyBorder="1" applyAlignment="1">
      <alignment horizontal="left" vertical="center" wrapText="1"/>
    </xf>
    <xf numFmtId="4" fontId="10" fillId="0" borderId="16" xfId="0" applyNumberFormat="1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2" fillId="3" borderId="9" xfId="6" applyFont="1" applyFill="1" applyBorder="1" applyAlignment="1">
      <alignment horizontal="left" wrapText="1"/>
    </xf>
    <xf numFmtId="0" fontId="12" fillId="3" borderId="10" xfId="6" applyFont="1" applyFill="1" applyBorder="1" applyAlignment="1">
      <alignment horizontal="left" wrapText="1"/>
    </xf>
    <xf numFmtId="2" fontId="12" fillId="3" borderId="9" xfId="6" applyNumberFormat="1" applyFont="1" applyFill="1" applyBorder="1" applyAlignment="1">
      <alignment horizontal="left" vertical="center" wrapText="1"/>
    </xf>
    <xf numFmtId="2" fontId="12" fillId="3" borderId="5" xfId="6" applyNumberFormat="1" applyFont="1" applyFill="1" applyBorder="1" applyAlignment="1">
      <alignment horizontal="left" vertical="center" wrapText="1"/>
    </xf>
    <xf numFmtId="2" fontId="12" fillId="3" borderId="10" xfId="6" applyNumberFormat="1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wrapText="1"/>
    </xf>
    <xf numFmtId="0" fontId="12" fillId="3" borderId="1" xfId="6" applyFont="1" applyFill="1" applyBorder="1" applyAlignment="1">
      <alignment horizontal="center" vertical="center"/>
    </xf>
    <xf numFmtId="0" fontId="12" fillId="3" borderId="1" xfId="6" applyFont="1" applyFill="1" applyBorder="1" applyAlignment="1">
      <alignment horizontal="center" vertical="center" wrapText="1"/>
    </xf>
    <xf numFmtId="0" fontId="10" fillId="3" borderId="0" xfId="6" applyFont="1" applyFill="1" applyAlignment="1">
      <alignment horizontal="center"/>
    </xf>
    <xf numFmtId="0" fontId="10" fillId="3" borderId="0" xfId="6" applyFont="1" applyFill="1" applyAlignment="1">
      <alignment horizontal="center" wrapText="1"/>
    </xf>
    <xf numFmtId="0" fontId="12" fillId="3" borderId="9" xfId="6" applyFont="1" applyFill="1" applyBorder="1" applyAlignment="1">
      <alignment horizontal="center" vertical="center" wrapText="1"/>
    </xf>
    <xf numFmtId="0" fontId="12" fillId="3" borderId="10" xfId="6" applyFont="1" applyFill="1" applyBorder="1" applyAlignment="1">
      <alignment horizontal="center" vertical="center" wrapText="1"/>
    </xf>
    <xf numFmtId="0" fontId="14" fillId="3" borderId="9" xfId="6" applyFont="1" applyFill="1" applyBorder="1" applyAlignment="1">
      <alignment horizontal="center" vertical="center" wrapText="1"/>
    </xf>
    <xf numFmtId="0" fontId="14" fillId="3" borderId="10" xfId="6" applyFont="1" applyFill="1" applyBorder="1" applyAlignment="1">
      <alignment horizontal="center" vertical="center" wrapText="1"/>
    </xf>
    <xf numFmtId="0" fontId="12" fillId="3" borderId="9" xfId="6" applyFont="1" applyFill="1" applyBorder="1" applyAlignment="1">
      <alignment horizontal="center" vertical="center"/>
    </xf>
    <xf numFmtId="0" fontId="12" fillId="3" borderId="5" xfId="6" applyFont="1" applyFill="1" applyBorder="1" applyAlignment="1">
      <alignment horizontal="center" vertical="center"/>
    </xf>
    <xf numFmtId="0" fontId="12" fillId="3" borderId="10" xfId="6" applyFont="1" applyFill="1" applyBorder="1" applyAlignment="1">
      <alignment horizontal="center" vertical="center"/>
    </xf>
    <xf numFmtId="0" fontId="12" fillId="3" borderId="9" xfId="6" applyFont="1" applyFill="1" applyBorder="1" applyAlignment="1">
      <alignment wrapText="1"/>
    </xf>
    <xf numFmtId="0" fontId="12" fillId="3" borderId="10" xfId="6" applyFont="1" applyFill="1" applyBorder="1" applyAlignment="1">
      <alignment wrapText="1"/>
    </xf>
    <xf numFmtId="0" fontId="14" fillId="3" borderId="9" xfId="6" applyFont="1" applyFill="1" applyBorder="1" applyAlignment="1">
      <alignment horizontal="center" vertical="center"/>
    </xf>
    <xf numFmtId="0" fontId="14" fillId="3" borderId="5" xfId="6" applyFont="1" applyFill="1" applyBorder="1" applyAlignment="1">
      <alignment horizontal="center" vertical="center"/>
    </xf>
    <xf numFmtId="0" fontId="14" fillId="3" borderId="10" xfId="6" applyFont="1" applyFill="1" applyBorder="1" applyAlignment="1">
      <alignment horizontal="center" vertical="center"/>
    </xf>
    <xf numFmtId="0" fontId="14" fillId="3" borderId="5" xfId="6" applyFont="1" applyFill="1" applyBorder="1" applyAlignment="1">
      <alignment horizontal="center" vertical="center" wrapText="1"/>
    </xf>
    <xf numFmtId="0" fontId="12" fillId="3" borderId="9" xfId="6" applyFont="1" applyFill="1" applyBorder="1" applyAlignment="1">
      <alignment horizontal="left" vertical="center" wrapText="1"/>
    </xf>
    <xf numFmtId="0" fontId="12" fillId="3" borderId="10" xfId="6" applyFont="1" applyFill="1" applyBorder="1" applyAlignment="1">
      <alignment horizontal="left" vertical="center" wrapText="1"/>
    </xf>
    <xf numFmtId="0" fontId="12" fillId="3" borderId="9" xfId="6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left" wrapText="1"/>
    </xf>
    <xf numFmtId="0" fontId="6" fillId="3" borderId="10" xfId="0" applyFont="1" applyFill="1" applyBorder="1" applyAlignment="1">
      <alignment wrapText="1"/>
    </xf>
    <xf numFmtId="0" fontId="12" fillId="3" borderId="9" xfId="6" applyFont="1" applyFill="1" applyBorder="1" applyAlignment="1"/>
    <xf numFmtId="0" fontId="12" fillId="3" borderId="10" xfId="6" applyFont="1" applyFill="1" applyBorder="1" applyAlignment="1"/>
    <xf numFmtId="0" fontId="12" fillId="3" borderId="10" xfId="6" applyFont="1" applyFill="1" applyBorder="1" applyAlignment="1">
      <alignment horizontal="center"/>
    </xf>
    <xf numFmtId="0" fontId="6" fillId="3" borderId="10" xfId="0" applyFont="1" applyFill="1" applyBorder="1"/>
    <xf numFmtId="2" fontId="14" fillId="3" borderId="9" xfId="6" applyNumberFormat="1" applyFont="1" applyFill="1" applyBorder="1" applyAlignment="1">
      <alignment horizontal="left" vertical="center" wrapText="1"/>
    </xf>
    <xf numFmtId="2" fontId="14" fillId="3" borderId="5" xfId="6" applyNumberFormat="1" applyFont="1" applyFill="1" applyBorder="1" applyAlignment="1">
      <alignment horizontal="left" vertical="center" wrapText="1"/>
    </xf>
    <xf numFmtId="2" fontId="14" fillId="3" borderId="10" xfId="6" applyNumberFormat="1" applyFont="1" applyFill="1" applyBorder="1" applyAlignment="1">
      <alignment horizontal="left" vertical="center" wrapText="1"/>
    </xf>
    <xf numFmtId="0" fontId="6" fillId="3" borderId="10" xfId="0" applyFont="1" applyFill="1" applyBorder="1" applyAlignment="1"/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2" fillId="3" borderId="5" xfId="6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vertical="center"/>
    </xf>
    <xf numFmtId="0" fontId="6" fillId="3" borderId="10" xfId="0" applyFont="1" applyFill="1" applyBorder="1" applyAlignment="1">
      <alignment vertical="center"/>
    </xf>
    <xf numFmtId="0" fontId="12" fillId="3" borderId="5" xfId="6" applyFont="1" applyFill="1" applyBorder="1" applyAlignment="1"/>
    <xf numFmtId="0" fontId="6" fillId="3" borderId="5" xfId="0" applyFont="1" applyFill="1" applyBorder="1" applyAlignment="1"/>
    <xf numFmtId="0" fontId="12" fillId="3" borderId="9" xfId="0" applyFont="1" applyFill="1" applyBorder="1" applyAlignment="1">
      <alignment wrapText="1"/>
    </xf>
    <xf numFmtId="0" fontId="12" fillId="3" borderId="10" xfId="0" applyFont="1" applyFill="1" applyBorder="1" applyAlignment="1">
      <alignment wrapText="1"/>
    </xf>
    <xf numFmtId="0" fontId="6" fillId="3" borderId="10" xfId="0" applyFont="1" applyFill="1" applyBorder="1" applyAlignment="1">
      <alignment horizontal="left" vertical="center" wrapText="1"/>
    </xf>
    <xf numFmtId="0" fontId="12" fillId="3" borderId="5" xfId="6" applyFont="1" applyFill="1" applyBorder="1" applyAlignment="1">
      <alignment horizontal="center"/>
    </xf>
    <xf numFmtId="0" fontId="6" fillId="3" borderId="5" xfId="0" applyFont="1" applyFill="1" applyBorder="1" applyAlignment="1">
      <alignment wrapText="1"/>
    </xf>
    <xf numFmtId="0" fontId="6" fillId="3" borderId="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12" fillId="3" borderId="9" xfId="6" applyFont="1" applyFill="1" applyBorder="1" applyAlignment="1">
      <alignment vertical="center" wrapText="1"/>
    </xf>
    <xf numFmtId="0" fontId="12" fillId="3" borderId="5" xfId="6" applyFont="1" applyFill="1" applyBorder="1" applyAlignment="1">
      <alignment vertical="center" wrapText="1"/>
    </xf>
    <xf numFmtId="0" fontId="12" fillId="3" borderId="10" xfId="6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/>
    </xf>
    <xf numFmtId="0" fontId="6" fillId="3" borderId="5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12" fillId="3" borderId="1" xfId="6" applyFont="1" applyFill="1" applyBorder="1" applyAlignment="1">
      <alignment horizontal="left" vertical="center" wrapText="1"/>
    </xf>
    <xf numFmtId="0" fontId="12" fillId="3" borderId="1" xfId="6" applyFont="1" applyFill="1" applyBorder="1" applyAlignment="1">
      <alignment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0" fillId="0" borderId="0" xfId="0" applyFont="1" applyFill="1" applyAlignment="1">
      <alignment horizontal="left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15" fillId="0" borderId="0" xfId="0" applyFont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3" fillId="0" borderId="0" xfId="5" applyFont="1" applyAlignment="1">
      <alignment horizontal="center"/>
    </xf>
  </cellXfs>
  <cellStyles count="9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  <cellStyle name="Обычный 5 2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54;&#1062;&#1045;&#1053;&#1050;&#1040;%20&#1101;&#1092;&#1092;&#1077;&#1082;&#1090;%20&#1052;&#1055;%202015%20&#1075;&#1086;&#1076;/&#1089;&#1087;&#1086;&#1088;&#1090;/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7;&#1040;&#1041;&#1051;&#1054;&#1058;&#1057;&#1050;&#1040;&#1071;/&#1087;&#1088;&#1086;&#1075;&#1088;&#1072;&#1084;&#1084;&#1072;/&#1087;&#1088;&#1086;&#1075;&#1088;&#1072;&#1084;&#1084;&#1072;/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/&#1052;&#1045;&#1051;&#1068;&#1053;&#1048;&#1050;&#1054;&#1042;%20&#1048;.&#1053;/12.2016&#1075;%20&#1085;&#1072;%202017-2019/&#1055;&#1088;&#1080;&#1083;&#1086;&#1078;&#1077;&#1085;&#1080;&#1103;%201-7%20&#1054;&#1057;%20&#1085;&#1072;%202014-2018&#1075;&#1075;.xl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87;&#1086;&#1088;&#1090;/Desktop/&#1074;&#1089;&#1077;%202/&#1087;&#1088;&#1086;&#1075;&#1088;&#1072;&#1084;&#1084;&#1072;/&#1052;&#1045;&#1051;&#1068;&#1053;&#1048;&#1050;&#1054;&#1042;%20&#1048;.&#1053;/12.2016&#1075;%20&#1085;&#1072;%202017-2019/&#1055;&#1088;&#1080;&#1083;&#1086;&#1078;&#1077;&#1085;&#1080;&#1103;%201-7%20&#1054;&#1057;%20&#1085;&#1072;%202014-2018&#1075;&#1075;.xl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 refreshError="1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 refreshError="1"/>
      <sheetData sheetId="2" refreshError="1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Relationship Id="rId4" Type="http://schemas.openxmlformats.org/officeDocument/2006/relationships/package" Target="../embeddings/_________Microsoft_Office_Word1.docx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ColWidth="9.140625" defaultRowHeight="12.75" outlineLevelRow="4"/>
  <cols>
    <col min="1" max="1" width="5.140625" style="19" customWidth="1"/>
    <col min="2" max="2" width="39.28515625" style="20" customWidth="1"/>
    <col min="3" max="3" width="4.5703125" style="19" customWidth="1"/>
    <col min="4" max="4" width="6.5703125" style="18" customWidth="1"/>
    <col min="5" max="5" width="8" style="19" bestFit="1" customWidth="1"/>
    <col min="6" max="6" width="6.5703125" style="19" customWidth="1"/>
    <col min="7" max="7" width="7" style="19" customWidth="1"/>
    <col min="8" max="10" width="8.5703125" style="19" customWidth="1"/>
    <col min="11" max="13" width="6.42578125" style="19" customWidth="1"/>
    <col min="14" max="14" width="9.42578125" style="19" customWidth="1"/>
    <col min="15" max="15" width="6.42578125" style="21" customWidth="1"/>
    <col min="16" max="16" width="5.42578125" style="19" customWidth="1"/>
    <col min="17" max="17" width="5.85546875" style="19" customWidth="1"/>
    <col min="18" max="18" width="18.140625" style="19" customWidth="1"/>
    <col min="19" max="19" width="7.5703125" style="19" hidden="1" customWidth="1"/>
    <col min="20" max="20" width="1.28515625" style="154" hidden="1" customWidth="1"/>
    <col min="21" max="21" width="2.140625" style="154" hidden="1" customWidth="1"/>
    <col min="22" max="22" width="3.7109375" style="154" hidden="1" customWidth="1"/>
    <col min="23" max="23" width="10.28515625" style="155" hidden="1" customWidth="1"/>
    <col min="24" max="24" width="10" style="18" customWidth="1"/>
    <col min="25" max="25" width="10.42578125" style="18" customWidth="1"/>
    <col min="26" max="26" width="9.140625" style="18"/>
    <col min="27" max="16384" width="9.140625" style="19"/>
  </cols>
  <sheetData>
    <row r="1" spans="1:26" ht="38.25" customHeight="1">
      <c r="A1" s="433" t="s">
        <v>49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3"/>
      <c r="V1" s="433"/>
      <c r="W1" s="433"/>
      <c r="X1" s="433"/>
      <c r="Y1" s="433"/>
    </row>
    <row r="2" spans="1:26">
      <c r="T2" s="22"/>
      <c r="U2" s="22"/>
      <c r="V2" s="22"/>
      <c r="W2" s="23"/>
      <c r="X2" s="24"/>
      <c r="Y2" s="25"/>
    </row>
    <row r="3" spans="1:26" ht="12.75" customHeight="1">
      <c r="A3" s="434" t="s">
        <v>1</v>
      </c>
      <c r="B3" s="435" t="s">
        <v>50</v>
      </c>
      <c r="C3" s="434" t="s">
        <v>3</v>
      </c>
      <c r="D3" s="436" t="s">
        <v>51</v>
      </c>
      <c r="E3" s="434" t="s">
        <v>52</v>
      </c>
      <c r="F3" s="434"/>
      <c r="G3" s="434"/>
      <c r="H3" s="434" t="s">
        <v>53</v>
      </c>
      <c r="I3" s="434"/>
      <c r="J3" s="434"/>
      <c r="K3" s="434"/>
      <c r="L3" s="434"/>
      <c r="M3" s="434"/>
      <c r="N3" s="434"/>
      <c r="O3" s="434"/>
      <c r="P3" s="434" t="s">
        <v>54</v>
      </c>
      <c r="Q3" s="434"/>
      <c r="R3" s="434" t="s">
        <v>55</v>
      </c>
      <c r="S3" s="434" t="s">
        <v>56</v>
      </c>
      <c r="T3" s="438" t="s">
        <v>57</v>
      </c>
      <c r="U3" s="438"/>
      <c r="V3" s="439"/>
      <c r="W3" s="440"/>
      <c r="X3" s="441" t="s">
        <v>58</v>
      </c>
      <c r="Y3" s="444" t="s">
        <v>59</v>
      </c>
    </row>
    <row r="4" spans="1:26" ht="25.5" customHeight="1">
      <c r="A4" s="434"/>
      <c r="B4" s="435"/>
      <c r="C4" s="434"/>
      <c r="D4" s="436"/>
      <c r="E4" s="26">
        <v>2012</v>
      </c>
      <c r="F4" s="434">
        <v>2013</v>
      </c>
      <c r="G4" s="434"/>
      <c r="H4" s="434" t="s">
        <v>60</v>
      </c>
      <c r="I4" s="434"/>
      <c r="J4" s="434" t="s">
        <v>61</v>
      </c>
      <c r="K4" s="434"/>
      <c r="L4" s="434" t="s">
        <v>62</v>
      </c>
      <c r="M4" s="434"/>
      <c r="N4" s="434" t="s">
        <v>63</v>
      </c>
      <c r="O4" s="434"/>
      <c r="P4" s="434">
        <v>2015</v>
      </c>
      <c r="Q4" s="434" t="s">
        <v>64</v>
      </c>
      <c r="R4" s="434"/>
      <c r="S4" s="434"/>
      <c r="T4" s="27" t="s">
        <v>63</v>
      </c>
      <c r="U4" s="445" t="s">
        <v>65</v>
      </c>
      <c r="V4" s="446" t="s">
        <v>66</v>
      </c>
      <c r="W4" s="440"/>
      <c r="X4" s="442"/>
      <c r="Y4" s="444"/>
    </row>
    <row r="5" spans="1:26" ht="50.25" customHeight="1" collapsed="1">
      <c r="A5" s="434"/>
      <c r="B5" s="435"/>
      <c r="C5" s="434"/>
      <c r="D5" s="436"/>
      <c r="E5" s="26" t="s">
        <v>67</v>
      </c>
      <c r="F5" s="26" t="s">
        <v>68</v>
      </c>
      <c r="G5" s="26" t="s">
        <v>67</v>
      </c>
      <c r="H5" s="26" t="s">
        <v>68</v>
      </c>
      <c r="I5" s="26" t="s">
        <v>67</v>
      </c>
      <c r="J5" s="26" t="s">
        <v>68</v>
      </c>
      <c r="K5" s="26" t="s">
        <v>67</v>
      </c>
      <c r="L5" s="26" t="s">
        <v>68</v>
      </c>
      <c r="M5" s="26" t="s">
        <v>67</v>
      </c>
      <c r="N5" s="26" t="s">
        <v>68</v>
      </c>
      <c r="O5" s="28" t="s">
        <v>67</v>
      </c>
      <c r="P5" s="434"/>
      <c r="Q5" s="434"/>
      <c r="R5" s="434"/>
      <c r="S5" s="434"/>
      <c r="T5" s="27" t="s">
        <v>69</v>
      </c>
      <c r="U5" s="445"/>
      <c r="V5" s="446"/>
      <c r="W5" s="440"/>
      <c r="X5" s="443"/>
      <c r="Y5" s="444"/>
    </row>
    <row r="6" spans="1:26" s="20" customFormat="1" hidden="1" outlineLevel="1">
      <c r="A6" s="447" t="s">
        <v>70</v>
      </c>
      <c r="B6" s="447"/>
      <c r="C6" s="447"/>
      <c r="D6" s="447"/>
      <c r="E6" s="447"/>
      <c r="F6" s="447"/>
      <c r="G6" s="447"/>
      <c r="H6" s="447"/>
      <c r="I6" s="447"/>
      <c r="J6" s="447"/>
      <c r="K6" s="447"/>
      <c r="L6" s="447"/>
      <c r="M6" s="447"/>
      <c r="N6" s="447"/>
      <c r="O6" s="447"/>
      <c r="P6" s="447"/>
      <c r="Q6" s="447"/>
      <c r="R6" s="447"/>
      <c r="S6" s="447"/>
      <c r="T6" s="29"/>
      <c r="U6" s="27"/>
      <c r="V6" s="27"/>
      <c r="W6" s="23"/>
      <c r="X6" s="30"/>
      <c r="Y6" s="31"/>
      <c r="Z6" s="32"/>
    </row>
    <row r="7" spans="1:26" s="39" customFormat="1" hidden="1" outlineLevel="1">
      <c r="A7" s="448" t="s">
        <v>71</v>
      </c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8"/>
      <c r="M7" s="448"/>
      <c r="N7" s="448"/>
      <c r="O7" s="448"/>
      <c r="P7" s="448"/>
      <c r="Q7" s="448"/>
      <c r="R7" s="448"/>
      <c r="S7" s="448"/>
      <c r="T7" s="33"/>
      <c r="U7" s="34"/>
      <c r="V7" s="34"/>
      <c r="W7" s="35"/>
      <c r="X7" s="36"/>
      <c r="Y7" s="37"/>
      <c r="Z7" s="38"/>
    </row>
    <row r="8" spans="1:26" s="52" customFormat="1" ht="51" hidden="1" outlineLevel="3">
      <c r="A8" s="40" t="s">
        <v>72</v>
      </c>
      <c r="B8" s="41" t="s">
        <v>73</v>
      </c>
      <c r="C8" s="40" t="s">
        <v>74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75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1" hidden="1" outlineLevel="3">
      <c r="A9" s="40" t="s">
        <v>76</v>
      </c>
      <c r="B9" s="41" t="s">
        <v>77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6.5" hidden="1" outlineLevel="3">
      <c r="A10" s="40" t="s">
        <v>78</v>
      </c>
      <c r="B10" s="41" t="s">
        <v>79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80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>
      <c r="A11" s="437" t="s">
        <v>81</v>
      </c>
      <c r="B11" s="437"/>
      <c r="C11" s="437"/>
      <c r="D11" s="437"/>
      <c r="E11" s="437"/>
      <c r="F11" s="437"/>
      <c r="G11" s="437"/>
      <c r="H11" s="437"/>
      <c r="I11" s="437"/>
      <c r="J11" s="437"/>
      <c r="K11" s="437"/>
      <c r="L11" s="437"/>
      <c r="M11" s="437"/>
      <c r="N11" s="437"/>
      <c r="O11" s="437"/>
      <c r="P11" s="437"/>
      <c r="Q11" s="437"/>
      <c r="R11" s="437"/>
      <c r="S11" s="437"/>
      <c r="T11" s="56"/>
      <c r="U11" s="48"/>
      <c r="V11" s="48"/>
      <c r="W11" s="49"/>
      <c r="X11" s="50"/>
      <c r="Y11" s="42"/>
      <c r="Z11" s="51"/>
    </row>
    <row r="12" spans="1:26" s="52" customFormat="1" hidden="1" outlineLevel="3">
      <c r="A12" s="437" t="s">
        <v>82</v>
      </c>
      <c r="B12" s="437"/>
      <c r="C12" s="437"/>
      <c r="D12" s="437"/>
      <c r="E12" s="437"/>
      <c r="F12" s="437"/>
      <c r="G12" s="437"/>
      <c r="H12" s="437"/>
      <c r="I12" s="437"/>
      <c r="J12" s="437"/>
      <c r="K12" s="437"/>
      <c r="L12" s="437"/>
      <c r="M12" s="437"/>
      <c r="N12" s="437"/>
      <c r="O12" s="437"/>
      <c r="P12" s="437"/>
      <c r="Q12" s="437"/>
      <c r="R12" s="437"/>
      <c r="S12" s="437"/>
      <c r="T12" s="56"/>
      <c r="U12" s="48"/>
      <c r="V12" s="48"/>
      <c r="W12" s="49"/>
      <c r="X12" s="50"/>
      <c r="Y12" s="42"/>
      <c r="Z12" s="51"/>
    </row>
    <row r="13" spans="1:26" s="52" customFormat="1" ht="38.25" hidden="1" outlineLevel="3">
      <c r="A13" s="40">
        <v>4</v>
      </c>
      <c r="B13" s="41" t="s">
        <v>83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8.25" hidden="1" outlineLevel="3">
      <c r="A14" s="40">
        <v>5</v>
      </c>
      <c r="B14" s="41" t="s">
        <v>84</v>
      </c>
      <c r="C14" s="40" t="s">
        <v>74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3.75" hidden="1" outlineLevel="3">
      <c r="A15" s="40">
        <v>6</v>
      </c>
      <c r="B15" s="41" t="s">
        <v>85</v>
      </c>
      <c r="C15" s="40" t="s">
        <v>74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8.25" hidden="1" outlineLevel="3">
      <c r="A16" s="40">
        <v>7</v>
      </c>
      <c r="B16" s="41" t="s">
        <v>86</v>
      </c>
      <c r="C16" s="40" t="s">
        <v>87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>
      <c r="A17" s="437" t="s">
        <v>88</v>
      </c>
      <c r="B17" s="437"/>
      <c r="C17" s="437"/>
      <c r="D17" s="437"/>
      <c r="E17" s="437"/>
      <c r="F17" s="437"/>
      <c r="G17" s="437"/>
      <c r="H17" s="437"/>
      <c r="I17" s="437"/>
      <c r="J17" s="437"/>
      <c r="K17" s="437"/>
      <c r="L17" s="437"/>
      <c r="M17" s="437"/>
      <c r="N17" s="437"/>
      <c r="O17" s="437"/>
      <c r="P17" s="437"/>
      <c r="Q17" s="437"/>
      <c r="R17" s="437"/>
      <c r="S17" s="437"/>
      <c r="T17" s="56"/>
      <c r="U17" s="48"/>
      <c r="V17" s="48"/>
      <c r="W17" s="49"/>
      <c r="X17" s="50"/>
      <c r="Y17" s="42"/>
      <c r="Z17" s="51"/>
    </row>
    <row r="18" spans="1:26" s="52" customFormat="1" hidden="1" outlineLevel="3">
      <c r="A18" s="437" t="s">
        <v>89</v>
      </c>
      <c r="B18" s="437"/>
      <c r="C18" s="437"/>
      <c r="D18" s="437"/>
      <c r="E18" s="437"/>
      <c r="F18" s="437"/>
      <c r="G18" s="437"/>
      <c r="H18" s="437"/>
      <c r="I18" s="437"/>
      <c r="J18" s="437"/>
      <c r="K18" s="437"/>
      <c r="L18" s="437"/>
      <c r="M18" s="437"/>
      <c r="N18" s="437"/>
      <c r="O18" s="437"/>
      <c r="P18" s="437"/>
      <c r="Q18" s="437"/>
      <c r="R18" s="437"/>
      <c r="S18" s="437"/>
      <c r="T18" s="56"/>
      <c r="U18" s="48"/>
      <c r="V18" s="48"/>
      <c r="W18" s="49"/>
      <c r="X18" s="50"/>
      <c r="Y18" s="42"/>
      <c r="Z18" s="51"/>
    </row>
    <row r="19" spans="1:26" s="52" customFormat="1" ht="63.75" hidden="1" outlineLevel="3">
      <c r="A19" s="40">
        <v>8</v>
      </c>
      <c r="B19" s="41" t="s">
        <v>90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4.75" hidden="1" outlineLevel="3">
      <c r="A20" s="40">
        <v>9</v>
      </c>
      <c r="B20" s="41" t="s">
        <v>91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1" hidden="1" outlineLevel="3">
      <c r="A21" s="40">
        <v>10</v>
      </c>
      <c r="B21" s="41" t="s">
        <v>92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>
      <c r="A22" s="437" t="s">
        <v>93</v>
      </c>
      <c r="B22" s="437"/>
      <c r="C22" s="437"/>
      <c r="D22" s="437"/>
      <c r="E22" s="437"/>
      <c r="F22" s="437"/>
      <c r="G22" s="437"/>
      <c r="H22" s="437"/>
      <c r="I22" s="437"/>
      <c r="J22" s="437"/>
      <c r="K22" s="437"/>
      <c r="L22" s="437"/>
      <c r="M22" s="437"/>
      <c r="N22" s="437"/>
      <c r="O22" s="437"/>
      <c r="P22" s="437"/>
      <c r="Q22" s="437"/>
      <c r="R22" s="437"/>
      <c r="S22" s="437"/>
      <c r="T22" s="56"/>
      <c r="U22" s="48"/>
      <c r="V22" s="48"/>
      <c r="W22" s="49"/>
      <c r="X22" s="50"/>
      <c r="Y22" s="42"/>
      <c r="Z22" s="51"/>
    </row>
    <row r="23" spans="1:26" s="52" customFormat="1" hidden="1" outlineLevel="3">
      <c r="A23" s="437" t="s">
        <v>94</v>
      </c>
      <c r="B23" s="437"/>
      <c r="C23" s="437"/>
      <c r="D23" s="437"/>
      <c r="E23" s="437"/>
      <c r="F23" s="437"/>
      <c r="G23" s="437"/>
      <c r="H23" s="437"/>
      <c r="I23" s="437"/>
      <c r="J23" s="437"/>
      <c r="K23" s="437"/>
      <c r="L23" s="437"/>
      <c r="M23" s="437"/>
      <c r="N23" s="437"/>
      <c r="O23" s="437"/>
      <c r="P23" s="437"/>
      <c r="Q23" s="437"/>
      <c r="R23" s="437"/>
      <c r="S23" s="437"/>
      <c r="T23" s="56"/>
      <c r="U23" s="48"/>
      <c r="V23" s="48"/>
      <c r="W23" s="49"/>
      <c r="X23" s="50"/>
      <c r="Y23" s="42"/>
      <c r="Z23" s="51"/>
    </row>
    <row r="24" spans="1:26" s="52" customFormat="1" ht="63.75" hidden="1" outlineLevel="3" collapsed="1">
      <c r="A24" s="40">
        <v>11</v>
      </c>
      <c r="B24" s="41" t="s">
        <v>95</v>
      </c>
      <c r="C24" s="40" t="s">
        <v>96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5.5" hidden="1" outlineLevel="4">
      <c r="A25" s="65"/>
      <c r="B25" s="66" t="s">
        <v>97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>
      <c r="A26" s="65"/>
      <c r="B26" s="74" t="s">
        <v>98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3" hidden="1" outlineLevel="3" collapsed="1">
      <c r="A27" s="40">
        <v>12</v>
      </c>
      <c r="B27" s="41" t="s">
        <v>99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5.5" hidden="1" outlineLevel="4">
      <c r="A28" s="65"/>
      <c r="B28" s="66" t="s">
        <v>97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>
      <c r="A29" s="65"/>
      <c r="B29" s="74" t="s">
        <v>100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101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102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103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104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>
      <c r="A35" s="447" t="s">
        <v>105</v>
      </c>
      <c r="B35" s="447"/>
      <c r="C35" s="447"/>
      <c r="D35" s="447"/>
      <c r="E35" s="447"/>
      <c r="F35" s="447"/>
      <c r="G35" s="447"/>
      <c r="H35" s="447"/>
      <c r="I35" s="447"/>
      <c r="J35" s="447"/>
      <c r="K35" s="447"/>
      <c r="L35" s="447"/>
      <c r="M35" s="447"/>
      <c r="N35" s="447"/>
      <c r="O35" s="447"/>
      <c r="P35" s="447"/>
      <c r="Q35" s="447"/>
      <c r="R35" s="447"/>
      <c r="S35" s="447"/>
      <c r="T35" s="29"/>
      <c r="U35" s="27"/>
      <c r="V35" s="84"/>
      <c r="W35" s="23"/>
      <c r="X35" s="30"/>
      <c r="Y35" s="31"/>
      <c r="Z35" s="32"/>
    </row>
    <row r="36" spans="1:26" s="39" customFormat="1">
      <c r="A36" s="450" t="s">
        <v>106</v>
      </c>
      <c r="B36" s="451"/>
      <c r="C36" s="451"/>
      <c r="D36" s="451"/>
      <c r="E36" s="451"/>
      <c r="F36" s="451"/>
      <c r="G36" s="451"/>
      <c r="H36" s="451"/>
      <c r="I36" s="451"/>
      <c r="J36" s="451"/>
      <c r="K36" s="451"/>
      <c r="L36" s="451"/>
      <c r="M36" s="451"/>
      <c r="N36" s="451"/>
      <c r="O36" s="451"/>
      <c r="P36" s="451"/>
      <c r="Q36" s="451"/>
      <c r="R36" s="451"/>
      <c r="S36" s="452"/>
      <c r="T36" s="33"/>
      <c r="U36" s="85"/>
      <c r="V36" s="86"/>
      <c r="W36" s="35"/>
      <c r="X36" s="36"/>
      <c r="Y36" s="37"/>
      <c r="Z36" s="38"/>
    </row>
    <row r="37" spans="1:26" s="95" customFormat="1" outlineLevel="2">
      <c r="A37" s="87">
        <v>1</v>
      </c>
      <c r="B37" s="88" t="s">
        <v>107</v>
      </c>
      <c r="C37" s="83" t="s">
        <v>108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>
      <c r="A38" s="87">
        <v>2</v>
      </c>
      <c r="B38" s="88" t="s">
        <v>48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109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 t="shared" ref="Y38:Y47" si="3">X38*D38</f>
        <v>0.1</v>
      </c>
    </row>
    <row r="39" spans="1:26" s="106" customFormat="1" ht="24" hidden="1" outlineLevel="3">
      <c r="A39" s="87"/>
      <c r="B39" s="88" t="s">
        <v>110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4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>
      <c r="A40" s="87"/>
      <c r="B40" s="83" t="s">
        <v>111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4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>
      <c r="A41" s="87">
        <v>3</v>
      </c>
      <c r="B41" s="88" t="s">
        <v>112</v>
      </c>
      <c r="C41" s="83" t="s">
        <v>113</v>
      </c>
      <c r="D41" s="83">
        <v>0.1</v>
      </c>
      <c r="E41" s="59">
        <v>2128</v>
      </c>
      <c r="F41" s="59">
        <v>2066</v>
      </c>
      <c r="G41" s="59">
        <f>G42+G43</f>
        <v>1951</v>
      </c>
      <c r="H41" s="59">
        <f t="shared" ref="H41:L41" si="5">H42+H43</f>
        <v>2043</v>
      </c>
      <c r="I41" s="59">
        <f t="shared" si="5"/>
        <v>1949</v>
      </c>
      <c r="J41" s="59">
        <f t="shared" si="5"/>
        <v>2043</v>
      </c>
      <c r="K41" s="59">
        <f t="shared" si="5"/>
        <v>1949</v>
      </c>
      <c r="L41" s="59">
        <f t="shared" si="5"/>
        <v>2043</v>
      </c>
      <c r="M41" s="59">
        <f>M42+M43</f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 t="shared" si="3"/>
        <v>8.5197368421052633E-2</v>
      </c>
    </row>
    <row r="42" spans="1:26" s="106" customFormat="1" ht="51" hidden="1" outlineLevel="3">
      <c r="A42" s="87"/>
      <c r="B42" s="98" t="s">
        <v>114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4"/>
        <v>100</v>
      </c>
      <c r="T42" s="111">
        <v>990</v>
      </c>
      <c r="U42" s="111"/>
      <c r="V42" s="111"/>
      <c r="W42" s="49" t="s">
        <v>115</v>
      </c>
      <c r="X42" s="94"/>
      <c r="Y42" s="94"/>
      <c r="Z42" s="95"/>
    </row>
    <row r="43" spans="1:26" s="106" customFormat="1" hidden="1" outlineLevel="3">
      <c r="A43" s="87"/>
      <c r="B43" s="88" t="s">
        <v>116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72" outlineLevel="2" collapsed="1">
      <c r="A44" s="87">
        <v>4</v>
      </c>
      <c r="B44" s="88" t="s">
        <v>117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>H45/H46*100</f>
        <v>50.9</v>
      </c>
      <c r="I44" s="113">
        <f t="shared" ref="I44:K44" si="6">I45/I46*100</f>
        <v>94.479520802978783</v>
      </c>
      <c r="J44" s="94">
        <f t="shared" si="6"/>
        <v>50.9</v>
      </c>
      <c r="K44" s="113">
        <f t="shared" si="6"/>
        <v>94.479520802978783</v>
      </c>
      <c r="L44" s="83">
        <f>L45/L46*100</f>
        <v>50.9</v>
      </c>
      <c r="M44" s="94">
        <f>M45/M46*100</f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118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 t="shared" si="3"/>
        <v>0.1</v>
      </c>
    </row>
    <row r="45" spans="1:26" s="106" customFormat="1" ht="24" hidden="1" outlineLevel="3">
      <c r="A45" s="87"/>
      <c r="B45" s="88" t="s">
        <v>119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4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>
      <c r="A46" s="87"/>
      <c r="B46" s="116" t="s">
        <v>120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>
      <c r="A47" s="87">
        <v>5</v>
      </c>
      <c r="B47" s="116" t="s">
        <v>121</v>
      </c>
      <c r="C47" s="83" t="s">
        <v>87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122</v>
      </c>
      <c r="S47" s="54">
        <f t="shared" si="4"/>
        <v>157.89473684210526</v>
      </c>
      <c r="T47" s="111">
        <v>57</v>
      </c>
      <c r="U47" s="118"/>
      <c r="V47" s="118"/>
      <c r="W47" s="49"/>
      <c r="X47" s="94">
        <v>1</v>
      </c>
      <c r="Y47" s="94">
        <f t="shared" si="3"/>
        <v>0.1</v>
      </c>
    </row>
    <row r="48" spans="1:26" s="95" customFormat="1" outlineLevel="2">
      <c r="A48" s="119"/>
      <c r="B48" s="453" t="s">
        <v>123</v>
      </c>
      <c r="C48" s="453"/>
      <c r="D48" s="453"/>
      <c r="E48" s="453"/>
      <c r="F48" s="453"/>
      <c r="G48" s="453"/>
      <c r="H48" s="453"/>
      <c r="I48" s="453"/>
      <c r="J48" s="453"/>
      <c r="K48" s="453"/>
      <c r="L48" s="453"/>
      <c r="M48" s="453"/>
      <c r="N48" s="453"/>
      <c r="O48" s="453"/>
      <c r="P48" s="453"/>
      <c r="Q48" s="453"/>
      <c r="R48" s="453"/>
      <c r="S48" s="57"/>
      <c r="T48" s="111"/>
      <c r="U48" s="111"/>
      <c r="V48" s="111"/>
      <c r="W48" s="49"/>
      <c r="X48" s="88"/>
      <c r="Y48" s="88"/>
    </row>
    <row r="49" spans="1:26" s="95" customFormat="1" outlineLevel="2">
      <c r="A49" s="119"/>
      <c r="B49" s="453" t="s">
        <v>124</v>
      </c>
      <c r="C49" s="453"/>
      <c r="D49" s="453"/>
      <c r="E49" s="453"/>
      <c r="F49" s="453"/>
      <c r="G49" s="453"/>
      <c r="H49" s="453"/>
      <c r="I49" s="453"/>
      <c r="J49" s="453"/>
      <c r="K49" s="453"/>
      <c r="L49" s="453"/>
      <c r="M49" s="453"/>
      <c r="N49" s="453"/>
      <c r="O49" s="453"/>
      <c r="P49" s="453"/>
      <c r="Q49" s="453"/>
      <c r="R49" s="453"/>
      <c r="S49" s="57"/>
      <c r="T49" s="111"/>
      <c r="U49" s="111"/>
      <c r="V49" s="111"/>
      <c r="W49" s="49"/>
      <c r="X49" s="88"/>
      <c r="Y49" s="88"/>
    </row>
    <row r="50" spans="1:26" s="95" customFormat="1" ht="24" outlineLevel="2">
      <c r="A50" s="87">
        <v>6</v>
      </c>
      <c r="B50" s="98" t="s">
        <v>125</v>
      </c>
      <c r="C50" s="83" t="s">
        <v>87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4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7">X50*D50</f>
        <v>0.09</v>
      </c>
    </row>
    <row r="51" spans="1:26" s="95" customFormat="1" ht="48" outlineLevel="2">
      <c r="A51" s="87">
        <v>7</v>
      </c>
      <c r="B51" s="98" t="s">
        <v>126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L51" si="8">(H52*100)/H53</f>
        <v>4.1048785729636794</v>
      </c>
      <c r="I51" s="94">
        <f t="shared" si="8"/>
        <v>3.2907555747997401</v>
      </c>
      <c r="J51" s="94">
        <f t="shared" si="8"/>
        <v>4.1048785729636794</v>
      </c>
      <c r="K51" s="94">
        <f t="shared" si="8"/>
        <v>3.2907555747997401</v>
      </c>
      <c r="L51" s="94">
        <f t="shared" si="8"/>
        <v>4.1048785729636794</v>
      </c>
      <c r="M51" s="94">
        <f>(M52*100)/M53</f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7"/>
        <v>7.0000000000000007E-2</v>
      </c>
    </row>
    <row r="52" spans="1:26" s="106" customFormat="1" ht="38.25" outlineLevel="3">
      <c r="A52" s="126"/>
      <c r="B52" s="127" t="s">
        <v>127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4"/>
        <v>79.581151832460733</v>
      </c>
      <c r="T52" s="111">
        <v>510</v>
      </c>
      <c r="U52" s="111"/>
      <c r="V52" s="111"/>
      <c r="W52" s="49" t="s">
        <v>128</v>
      </c>
      <c r="X52" s="94"/>
      <c r="Y52" s="94"/>
      <c r="Z52" s="95"/>
    </row>
    <row r="53" spans="1:26" s="106" customFormat="1" ht="33.75" customHeight="1" outlineLevel="3">
      <c r="A53" s="126"/>
      <c r="B53" s="127" t="s">
        <v>129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4"/>
        <v>99.269288630990758</v>
      </c>
      <c r="T53" s="111" t="s">
        <v>130</v>
      </c>
      <c r="U53" s="111"/>
      <c r="V53" s="111"/>
      <c r="W53" s="49" t="s">
        <v>131</v>
      </c>
      <c r="X53" s="94"/>
      <c r="Y53" s="94"/>
      <c r="Z53" s="95"/>
    </row>
    <row r="54" spans="1:26" s="95" customFormat="1" ht="60" outlineLevel="2">
      <c r="A54" s="87">
        <v>8</v>
      </c>
      <c r="B54" s="98" t="s">
        <v>132</v>
      </c>
      <c r="C54" s="83" t="s">
        <v>87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133</v>
      </c>
      <c r="S54" s="54">
        <f t="shared" si="4"/>
        <v>79.947299077733859</v>
      </c>
      <c r="T54" s="131">
        <v>3196</v>
      </c>
      <c r="U54" s="111"/>
      <c r="V54" s="111"/>
      <c r="W54" s="49"/>
      <c r="X54" s="94">
        <f t="shared" ref="X54" si="9">O54/N54</f>
        <v>0.79900000000000004</v>
      </c>
      <c r="Y54" s="94">
        <f t="shared" si="7"/>
        <v>7.9900000000000013E-2</v>
      </c>
    </row>
    <row r="55" spans="1:26" s="95" customFormat="1" ht="24" outlineLevel="2">
      <c r="A55" s="87">
        <v>9</v>
      </c>
      <c r="B55" s="98" t="s">
        <v>134</v>
      </c>
      <c r="C55" s="83" t="s">
        <v>87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4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7"/>
        <v>0.1</v>
      </c>
    </row>
    <row r="56" spans="1:26" s="95" customFormat="1" ht="26.25" customHeight="1" outlineLevel="2">
      <c r="B56" s="453" t="s">
        <v>135</v>
      </c>
      <c r="C56" s="453"/>
      <c r="D56" s="453"/>
      <c r="E56" s="453"/>
      <c r="F56" s="453"/>
      <c r="G56" s="453"/>
      <c r="H56" s="453"/>
      <c r="I56" s="453"/>
      <c r="J56" s="453"/>
      <c r="K56" s="453"/>
      <c r="L56" s="453"/>
      <c r="M56" s="453"/>
      <c r="N56" s="453"/>
      <c r="O56" s="453"/>
      <c r="P56" s="453"/>
      <c r="Q56" s="453"/>
      <c r="R56" s="453"/>
      <c r="S56" s="57"/>
      <c r="T56" s="131"/>
      <c r="U56" s="111"/>
      <c r="V56" s="111"/>
      <c r="W56" s="49"/>
      <c r="X56" s="88"/>
      <c r="Y56" s="94"/>
    </row>
    <row r="57" spans="1:26" s="95" customFormat="1" outlineLevel="2">
      <c r="A57" s="119"/>
      <c r="B57" s="453" t="s">
        <v>136</v>
      </c>
      <c r="C57" s="453"/>
      <c r="D57" s="453"/>
      <c r="E57" s="453"/>
      <c r="F57" s="453"/>
      <c r="G57" s="453"/>
      <c r="H57" s="453"/>
      <c r="I57" s="453"/>
      <c r="J57" s="453"/>
      <c r="K57" s="453"/>
      <c r="L57" s="453"/>
      <c r="M57" s="453"/>
      <c r="N57" s="453"/>
      <c r="O57" s="453"/>
      <c r="P57" s="453"/>
      <c r="Q57" s="453"/>
      <c r="R57" s="453"/>
      <c r="S57" s="57"/>
      <c r="T57" s="131"/>
      <c r="U57" s="111"/>
      <c r="V57" s="111"/>
      <c r="W57" s="49"/>
      <c r="X57" s="88"/>
      <c r="Y57" s="88"/>
    </row>
    <row r="58" spans="1:26" s="142" customFormat="1" ht="72.75" outlineLevel="2">
      <c r="A58" s="87">
        <v>10</v>
      </c>
      <c r="B58" s="88" t="s">
        <v>137</v>
      </c>
      <c r="C58" s="83" t="s">
        <v>5</v>
      </c>
      <c r="D58" s="83">
        <v>0.1</v>
      </c>
      <c r="E58" s="133">
        <v>2.2599999999999998</v>
      </c>
      <c r="F58" s="134">
        <f>F59/F60*100</f>
        <v>2.3589574397888486</v>
      </c>
      <c r="G58" s="134">
        <f>G59/G60*100</f>
        <v>2.3589574397888486</v>
      </c>
      <c r="H58" s="134">
        <f>H59/H60*100</f>
        <v>0.37742970371768259</v>
      </c>
      <c r="I58" s="134">
        <f t="shared" ref="I58:K58" si="10">I59/I60*100</f>
        <v>0.39630118890356669</v>
      </c>
      <c r="J58" s="135">
        <f t="shared" si="10"/>
        <v>0.75485940743536517</v>
      </c>
      <c r="K58" s="135">
        <f t="shared" si="10"/>
        <v>0.8114738629930176</v>
      </c>
      <c r="L58" s="135">
        <f>L59/L60*100</f>
        <v>2.6145002781383275</v>
      </c>
      <c r="M58" s="135">
        <f>M59/M60*100</f>
        <v>2.6145002781383275</v>
      </c>
      <c r="N58" s="136">
        <f>N59/N60*100</f>
        <v>2.4579346750247444</v>
      </c>
      <c r="O58" s="137">
        <f t="shared" ref="O58" si="11">O59/O60*100</f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 t="shared" ref="Y58" si="12">X58*D58</f>
        <v>0.1</v>
      </c>
    </row>
    <row r="59" spans="1:26" s="148" customFormat="1" ht="48.75" outlineLevel="3">
      <c r="A59" s="87"/>
      <c r="B59" s="88" t="s">
        <v>138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4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75" outlineLevel="3">
      <c r="A60" s="87"/>
      <c r="B60" s="88" t="s">
        <v>139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4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75" outlineLevel="2">
      <c r="A61" s="87">
        <v>11</v>
      </c>
      <c r="B61" s="88" t="s">
        <v>140</v>
      </c>
      <c r="C61" s="83" t="s">
        <v>87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 t="shared" ref="Y61" si="13">X61*D61</f>
        <v>0.08</v>
      </c>
    </row>
    <row r="62" spans="1:26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>
      <c r="R63" s="117" t="s">
        <v>101</v>
      </c>
      <c r="S63" s="156"/>
      <c r="T63" s="156"/>
      <c r="U63" s="156"/>
      <c r="V63" s="156"/>
      <c r="X63" s="81">
        <f>Y62</f>
        <v>0.96509736842105243</v>
      </c>
    </row>
    <row r="64" spans="1:26">
      <c r="R64" s="117" t="s">
        <v>102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>
      <c r="B65" s="20" t="s">
        <v>141</v>
      </c>
      <c r="H65" s="449" t="s">
        <v>142</v>
      </c>
      <c r="I65" s="449"/>
      <c r="N65" s="157" t="s">
        <v>143</v>
      </c>
      <c r="Q65" s="158" t="s">
        <v>144</v>
      </c>
      <c r="R65" s="117" t="s">
        <v>103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75">
      <c r="R66" s="160" t="s">
        <v>104</v>
      </c>
      <c r="S66" s="156"/>
      <c r="T66" s="156"/>
      <c r="U66" s="156"/>
      <c r="V66" s="156"/>
      <c r="X66" s="161">
        <f>POWER(X63*X64*X65,1/3)</f>
        <v>0.97766343374804898</v>
      </c>
    </row>
    <row r="85" spans="12:14">
      <c r="L85" s="19">
        <f>1783/3</f>
        <v>594.33333333333337</v>
      </c>
      <c r="N85" s="19">
        <f>2096/3</f>
        <v>698.66666666666663</v>
      </c>
    </row>
    <row r="86" spans="12:14">
      <c r="N86" s="19">
        <f>N85-L85</f>
        <v>104.33333333333326</v>
      </c>
    </row>
  </sheetData>
  <mergeCells count="38"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703125" defaultRowHeight="15.75"/>
  <cols>
    <col min="1" max="1" width="4.85546875" style="163" customWidth="1"/>
    <col min="2" max="2" width="50.42578125" style="142" customWidth="1"/>
    <col min="3" max="3" width="9.140625" style="142" customWidth="1"/>
    <col min="4" max="4" width="17" style="142" customWidth="1"/>
    <col min="5" max="5" width="6.7109375" style="142" bestFit="1" customWidth="1"/>
    <col min="6" max="6" width="7.7109375" style="142" bestFit="1" customWidth="1"/>
    <col min="7" max="8" width="9.140625" style="142" bestFit="1" customWidth="1"/>
    <col min="9" max="9" width="9" style="142" customWidth="1"/>
    <col min="10" max="10" width="9.140625" style="142" bestFit="1" customWidth="1"/>
    <col min="11" max="256" width="11.5703125" style="142"/>
    <col min="257" max="257" width="4.85546875" style="142" customWidth="1"/>
    <col min="258" max="258" width="50.42578125" style="142" customWidth="1"/>
    <col min="259" max="259" width="9.140625" style="142" customWidth="1"/>
    <col min="260" max="260" width="17" style="142" customWidth="1"/>
    <col min="261" max="261" width="6.7109375" style="142" bestFit="1" customWidth="1"/>
    <col min="262" max="262" width="7.7109375" style="142" bestFit="1" customWidth="1"/>
    <col min="263" max="264" width="9.140625" style="142" bestFit="1" customWidth="1"/>
    <col min="265" max="265" width="9" style="142" customWidth="1"/>
    <col min="266" max="266" width="9.140625" style="142" bestFit="1" customWidth="1"/>
    <col min="267" max="512" width="11.5703125" style="142"/>
    <col min="513" max="513" width="4.85546875" style="142" customWidth="1"/>
    <col min="514" max="514" width="50.42578125" style="142" customWidth="1"/>
    <col min="515" max="515" width="9.140625" style="142" customWidth="1"/>
    <col min="516" max="516" width="17" style="142" customWidth="1"/>
    <col min="517" max="517" width="6.7109375" style="142" bestFit="1" customWidth="1"/>
    <col min="518" max="518" width="7.7109375" style="142" bestFit="1" customWidth="1"/>
    <col min="519" max="520" width="9.140625" style="142" bestFit="1" customWidth="1"/>
    <col min="521" max="521" width="9" style="142" customWidth="1"/>
    <col min="522" max="522" width="9.140625" style="142" bestFit="1" customWidth="1"/>
    <col min="523" max="768" width="11.5703125" style="142"/>
    <col min="769" max="769" width="4.85546875" style="142" customWidth="1"/>
    <col min="770" max="770" width="50.42578125" style="142" customWidth="1"/>
    <col min="771" max="771" width="9.140625" style="142" customWidth="1"/>
    <col min="772" max="772" width="17" style="142" customWidth="1"/>
    <col min="773" max="773" width="6.7109375" style="142" bestFit="1" customWidth="1"/>
    <col min="774" max="774" width="7.7109375" style="142" bestFit="1" customWidth="1"/>
    <col min="775" max="776" width="9.140625" style="142" bestFit="1" customWidth="1"/>
    <col min="777" max="777" width="9" style="142" customWidth="1"/>
    <col min="778" max="778" width="9.140625" style="142" bestFit="1" customWidth="1"/>
    <col min="779" max="1024" width="11.5703125" style="142"/>
    <col min="1025" max="1025" width="4.85546875" style="142" customWidth="1"/>
    <col min="1026" max="1026" width="50.42578125" style="142" customWidth="1"/>
    <col min="1027" max="1027" width="9.140625" style="142" customWidth="1"/>
    <col min="1028" max="1028" width="17" style="142" customWidth="1"/>
    <col min="1029" max="1029" width="6.7109375" style="142" bestFit="1" customWidth="1"/>
    <col min="1030" max="1030" width="7.7109375" style="142" bestFit="1" customWidth="1"/>
    <col min="1031" max="1032" width="9.140625" style="142" bestFit="1" customWidth="1"/>
    <col min="1033" max="1033" width="9" style="142" customWidth="1"/>
    <col min="1034" max="1034" width="9.140625" style="142" bestFit="1" customWidth="1"/>
    <col min="1035" max="1280" width="11.5703125" style="142"/>
    <col min="1281" max="1281" width="4.85546875" style="142" customWidth="1"/>
    <col min="1282" max="1282" width="50.42578125" style="142" customWidth="1"/>
    <col min="1283" max="1283" width="9.140625" style="142" customWidth="1"/>
    <col min="1284" max="1284" width="17" style="142" customWidth="1"/>
    <col min="1285" max="1285" width="6.7109375" style="142" bestFit="1" customWidth="1"/>
    <col min="1286" max="1286" width="7.7109375" style="142" bestFit="1" customWidth="1"/>
    <col min="1287" max="1288" width="9.140625" style="142" bestFit="1" customWidth="1"/>
    <col min="1289" max="1289" width="9" style="142" customWidth="1"/>
    <col min="1290" max="1290" width="9.140625" style="142" bestFit="1" customWidth="1"/>
    <col min="1291" max="1536" width="11.5703125" style="142"/>
    <col min="1537" max="1537" width="4.85546875" style="142" customWidth="1"/>
    <col min="1538" max="1538" width="50.42578125" style="142" customWidth="1"/>
    <col min="1539" max="1539" width="9.140625" style="142" customWidth="1"/>
    <col min="1540" max="1540" width="17" style="142" customWidth="1"/>
    <col min="1541" max="1541" width="6.7109375" style="142" bestFit="1" customWidth="1"/>
    <col min="1542" max="1542" width="7.7109375" style="142" bestFit="1" customWidth="1"/>
    <col min="1543" max="1544" width="9.140625" style="142" bestFit="1" customWidth="1"/>
    <col min="1545" max="1545" width="9" style="142" customWidth="1"/>
    <col min="1546" max="1546" width="9.140625" style="142" bestFit="1" customWidth="1"/>
    <col min="1547" max="1792" width="11.5703125" style="142"/>
    <col min="1793" max="1793" width="4.85546875" style="142" customWidth="1"/>
    <col min="1794" max="1794" width="50.42578125" style="142" customWidth="1"/>
    <col min="1795" max="1795" width="9.140625" style="142" customWidth="1"/>
    <col min="1796" max="1796" width="17" style="142" customWidth="1"/>
    <col min="1797" max="1797" width="6.7109375" style="142" bestFit="1" customWidth="1"/>
    <col min="1798" max="1798" width="7.7109375" style="142" bestFit="1" customWidth="1"/>
    <col min="1799" max="1800" width="9.140625" style="142" bestFit="1" customWidth="1"/>
    <col min="1801" max="1801" width="9" style="142" customWidth="1"/>
    <col min="1802" max="1802" width="9.140625" style="142" bestFit="1" customWidth="1"/>
    <col min="1803" max="2048" width="11.5703125" style="142"/>
    <col min="2049" max="2049" width="4.85546875" style="142" customWidth="1"/>
    <col min="2050" max="2050" width="50.42578125" style="142" customWidth="1"/>
    <col min="2051" max="2051" width="9.140625" style="142" customWidth="1"/>
    <col min="2052" max="2052" width="17" style="142" customWidth="1"/>
    <col min="2053" max="2053" width="6.7109375" style="142" bestFit="1" customWidth="1"/>
    <col min="2054" max="2054" width="7.7109375" style="142" bestFit="1" customWidth="1"/>
    <col min="2055" max="2056" width="9.140625" style="142" bestFit="1" customWidth="1"/>
    <col min="2057" max="2057" width="9" style="142" customWidth="1"/>
    <col min="2058" max="2058" width="9.140625" style="142" bestFit="1" customWidth="1"/>
    <col min="2059" max="2304" width="11.5703125" style="142"/>
    <col min="2305" max="2305" width="4.85546875" style="142" customWidth="1"/>
    <col min="2306" max="2306" width="50.42578125" style="142" customWidth="1"/>
    <col min="2307" max="2307" width="9.140625" style="142" customWidth="1"/>
    <col min="2308" max="2308" width="17" style="142" customWidth="1"/>
    <col min="2309" max="2309" width="6.7109375" style="142" bestFit="1" customWidth="1"/>
    <col min="2310" max="2310" width="7.7109375" style="142" bestFit="1" customWidth="1"/>
    <col min="2311" max="2312" width="9.140625" style="142" bestFit="1" customWidth="1"/>
    <col min="2313" max="2313" width="9" style="142" customWidth="1"/>
    <col min="2314" max="2314" width="9.140625" style="142" bestFit="1" customWidth="1"/>
    <col min="2315" max="2560" width="11.5703125" style="142"/>
    <col min="2561" max="2561" width="4.85546875" style="142" customWidth="1"/>
    <col min="2562" max="2562" width="50.42578125" style="142" customWidth="1"/>
    <col min="2563" max="2563" width="9.140625" style="142" customWidth="1"/>
    <col min="2564" max="2564" width="17" style="142" customWidth="1"/>
    <col min="2565" max="2565" width="6.7109375" style="142" bestFit="1" customWidth="1"/>
    <col min="2566" max="2566" width="7.7109375" style="142" bestFit="1" customWidth="1"/>
    <col min="2567" max="2568" width="9.140625" style="142" bestFit="1" customWidth="1"/>
    <col min="2569" max="2569" width="9" style="142" customWidth="1"/>
    <col min="2570" max="2570" width="9.140625" style="142" bestFit="1" customWidth="1"/>
    <col min="2571" max="2816" width="11.5703125" style="142"/>
    <col min="2817" max="2817" width="4.85546875" style="142" customWidth="1"/>
    <col min="2818" max="2818" width="50.42578125" style="142" customWidth="1"/>
    <col min="2819" max="2819" width="9.140625" style="142" customWidth="1"/>
    <col min="2820" max="2820" width="17" style="142" customWidth="1"/>
    <col min="2821" max="2821" width="6.7109375" style="142" bestFit="1" customWidth="1"/>
    <col min="2822" max="2822" width="7.7109375" style="142" bestFit="1" customWidth="1"/>
    <col min="2823" max="2824" width="9.140625" style="142" bestFit="1" customWidth="1"/>
    <col min="2825" max="2825" width="9" style="142" customWidth="1"/>
    <col min="2826" max="2826" width="9.140625" style="142" bestFit="1" customWidth="1"/>
    <col min="2827" max="3072" width="11.5703125" style="142"/>
    <col min="3073" max="3073" width="4.85546875" style="142" customWidth="1"/>
    <col min="3074" max="3074" width="50.42578125" style="142" customWidth="1"/>
    <col min="3075" max="3075" width="9.140625" style="142" customWidth="1"/>
    <col min="3076" max="3076" width="17" style="142" customWidth="1"/>
    <col min="3077" max="3077" width="6.7109375" style="142" bestFit="1" customWidth="1"/>
    <col min="3078" max="3078" width="7.7109375" style="142" bestFit="1" customWidth="1"/>
    <col min="3079" max="3080" width="9.140625" style="142" bestFit="1" customWidth="1"/>
    <col min="3081" max="3081" width="9" style="142" customWidth="1"/>
    <col min="3082" max="3082" width="9.140625" style="142" bestFit="1" customWidth="1"/>
    <col min="3083" max="3328" width="11.5703125" style="142"/>
    <col min="3329" max="3329" width="4.85546875" style="142" customWidth="1"/>
    <col min="3330" max="3330" width="50.42578125" style="142" customWidth="1"/>
    <col min="3331" max="3331" width="9.140625" style="142" customWidth="1"/>
    <col min="3332" max="3332" width="17" style="142" customWidth="1"/>
    <col min="3333" max="3333" width="6.7109375" style="142" bestFit="1" customWidth="1"/>
    <col min="3334" max="3334" width="7.7109375" style="142" bestFit="1" customWidth="1"/>
    <col min="3335" max="3336" width="9.140625" style="142" bestFit="1" customWidth="1"/>
    <col min="3337" max="3337" width="9" style="142" customWidth="1"/>
    <col min="3338" max="3338" width="9.140625" style="142" bestFit="1" customWidth="1"/>
    <col min="3339" max="3584" width="11.5703125" style="142"/>
    <col min="3585" max="3585" width="4.85546875" style="142" customWidth="1"/>
    <col min="3586" max="3586" width="50.42578125" style="142" customWidth="1"/>
    <col min="3587" max="3587" width="9.140625" style="142" customWidth="1"/>
    <col min="3588" max="3588" width="17" style="142" customWidth="1"/>
    <col min="3589" max="3589" width="6.7109375" style="142" bestFit="1" customWidth="1"/>
    <col min="3590" max="3590" width="7.7109375" style="142" bestFit="1" customWidth="1"/>
    <col min="3591" max="3592" width="9.140625" style="142" bestFit="1" customWidth="1"/>
    <col min="3593" max="3593" width="9" style="142" customWidth="1"/>
    <col min="3594" max="3594" width="9.140625" style="142" bestFit="1" customWidth="1"/>
    <col min="3595" max="3840" width="11.5703125" style="142"/>
    <col min="3841" max="3841" width="4.85546875" style="142" customWidth="1"/>
    <col min="3842" max="3842" width="50.42578125" style="142" customWidth="1"/>
    <col min="3843" max="3843" width="9.140625" style="142" customWidth="1"/>
    <col min="3844" max="3844" width="17" style="142" customWidth="1"/>
    <col min="3845" max="3845" width="6.7109375" style="142" bestFit="1" customWidth="1"/>
    <col min="3846" max="3846" width="7.7109375" style="142" bestFit="1" customWidth="1"/>
    <col min="3847" max="3848" width="9.140625" style="142" bestFit="1" customWidth="1"/>
    <col min="3849" max="3849" width="9" style="142" customWidth="1"/>
    <col min="3850" max="3850" width="9.140625" style="142" bestFit="1" customWidth="1"/>
    <col min="3851" max="4096" width="11.5703125" style="142"/>
    <col min="4097" max="4097" width="4.85546875" style="142" customWidth="1"/>
    <col min="4098" max="4098" width="50.42578125" style="142" customWidth="1"/>
    <col min="4099" max="4099" width="9.140625" style="142" customWidth="1"/>
    <col min="4100" max="4100" width="17" style="142" customWidth="1"/>
    <col min="4101" max="4101" width="6.7109375" style="142" bestFit="1" customWidth="1"/>
    <col min="4102" max="4102" width="7.7109375" style="142" bestFit="1" customWidth="1"/>
    <col min="4103" max="4104" width="9.140625" style="142" bestFit="1" customWidth="1"/>
    <col min="4105" max="4105" width="9" style="142" customWidth="1"/>
    <col min="4106" max="4106" width="9.140625" style="142" bestFit="1" customWidth="1"/>
    <col min="4107" max="4352" width="11.5703125" style="142"/>
    <col min="4353" max="4353" width="4.85546875" style="142" customWidth="1"/>
    <col min="4354" max="4354" width="50.42578125" style="142" customWidth="1"/>
    <col min="4355" max="4355" width="9.140625" style="142" customWidth="1"/>
    <col min="4356" max="4356" width="17" style="142" customWidth="1"/>
    <col min="4357" max="4357" width="6.7109375" style="142" bestFit="1" customWidth="1"/>
    <col min="4358" max="4358" width="7.7109375" style="142" bestFit="1" customWidth="1"/>
    <col min="4359" max="4360" width="9.140625" style="142" bestFit="1" customWidth="1"/>
    <col min="4361" max="4361" width="9" style="142" customWidth="1"/>
    <col min="4362" max="4362" width="9.140625" style="142" bestFit="1" customWidth="1"/>
    <col min="4363" max="4608" width="11.5703125" style="142"/>
    <col min="4609" max="4609" width="4.85546875" style="142" customWidth="1"/>
    <col min="4610" max="4610" width="50.42578125" style="142" customWidth="1"/>
    <col min="4611" max="4611" width="9.140625" style="142" customWidth="1"/>
    <col min="4612" max="4612" width="17" style="142" customWidth="1"/>
    <col min="4613" max="4613" width="6.7109375" style="142" bestFit="1" customWidth="1"/>
    <col min="4614" max="4614" width="7.7109375" style="142" bestFit="1" customWidth="1"/>
    <col min="4615" max="4616" width="9.140625" style="142" bestFit="1" customWidth="1"/>
    <col min="4617" max="4617" width="9" style="142" customWidth="1"/>
    <col min="4618" max="4618" width="9.140625" style="142" bestFit="1" customWidth="1"/>
    <col min="4619" max="4864" width="11.5703125" style="142"/>
    <col min="4865" max="4865" width="4.85546875" style="142" customWidth="1"/>
    <col min="4866" max="4866" width="50.42578125" style="142" customWidth="1"/>
    <col min="4867" max="4867" width="9.140625" style="142" customWidth="1"/>
    <col min="4868" max="4868" width="17" style="142" customWidth="1"/>
    <col min="4869" max="4869" width="6.7109375" style="142" bestFit="1" customWidth="1"/>
    <col min="4870" max="4870" width="7.7109375" style="142" bestFit="1" customWidth="1"/>
    <col min="4871" max="4872" width="9.140625" style="142" bestFit="1" customWidth="1"/>
    <col min="4873" max="4873" width="9" style="142" customWidth="1"/>
    <col min="4874" max="4874" width="9.140625" style="142" bestFit="1" customWidth="1"/>
    <col min="4875" max="5120" width="11.5703125" style="142"/>
    <col min="5121" max="5121" width="4.85546875" style="142" customWidth="1"/>
    <col min="5122" max="5122" width="50.42578125" style="142" customWidth="1"/>
    <col min="5123" max="5123" width="9.140625" style="142" customWidth="1"/>
    <col min="5124" max="5124" width="17" style="142" customWidth="1"/>
    <col min="5125" max="5125" width="6.7109375" style="142" bestFit="1" customWidth="1"/>
    <col min="5126" max="5126" width="7.7109375" style="142" bestFit="1" customWidth="1"/>
    <col min="5127" max="5128" width="9.140625" style="142" bestFit="1" customWidth="1"/>
    <col min="5129" max="5129" width="9" style="142" customWidth="1"/>
    <col min="5130" max="5130" width="9.140625" style="142" bestFit="1" customWidth="1"/>
    <col min="5131" max="5376" width="11.5703125" style="142"/>
    <col min="5377" max="5377" width="4.85546875" style="142" customWidth="1"/>
    <col min="5378" max="5378" width="50.42578125" style="142" customWidth="1"/>
    <col min="5379" max="5379" width="9.140625" style="142" customWidth="1"/>
    <col min="5380" max="5380" width="17" style="142" customWidth="1"/>
    <col min="5381" max="5381" width="6.7109375" style="142" bestFit="1" customWidth="1"/>
    <col min="5382" max="5382" width="7.7109375" style="142" bestFit="1" customWidth="1"/>
    <col min="5383" max="5384" width="9.140625" style="142" bestFit="1" customWidth="1"/>
    <col min="5385" max="5385" width="9" style="142" customWidth="1"/>
    <col min="5386" max="5386" width="9.140625" style="142" bestFit="1" customWidth="1"/>
    <col min="5387" max="5632" width="11.5703125" style="142"/>
    <col min="5633" max="5633" width="4.85546875" style="142" customWidth="1"/>
    <col min="5634" max="5634" width="50.42578125" style="142" customWidth="1"/>
    <col min="5635" max="5635" width="9.140625" style="142" customWidth="1"/>
    <col min="5636" max="5636" width="17" style="142" customWidth="1"/>
    <col min="5637" max="5637" width="6.7109375" style="142" bestFit="1" customWidth="1"/>
    <col min="5638" max="5638" width="7.7109375" style="142" bestFit="1" customWidth="1"/>
    <col min="5639" max="5640" width="9.140625" style="142" bestFit="1" customWidth="1"/>
    <col min="5641" max="5641" width="9" style="142" customWidth="1"/>
    <col min="5642" max="5642" width="9.140625" style="142" bestFit="1" customWidth="1"/>
    <col min="5643" max="5888" width="11.5703125" style="142"/>
    <col min="5889" max="5889" width="4.85546875" style="142" customWidth="1"/>
    <col min="5890" max="5890" width="50.42578125" style="142" customWidth="1"/>
    <col min="5891" max="5891" width="9.140625" style="142" customWidth="1"/>
    <col min="5892" max="5892" width="17" style="142" customWidth="1"/>
    <col min="5893" max="5893" width="6.7109375" style="142" bestFit="1" customWidth="1"/>
    <col min="5894" max="5894" width="7.7109375" style="142" bestFit="1" customWidth="1"/>
    <col min="5895" max="5896" width="9.140625" style="142" bestFit="1" customWidth="1"/>
    <col min="5897" max="5897" width="9" style="142" customWidth="1"/>
    <col min="5898" max="5898" width="9.140625" style="142" bestFit="1" customWidth="1"/>
    <col min="5899" max="6144" width="11.5703125" style="142"/>
    <col min="6145" max="6145" width="4.85546875" style="142" customWidth="1"/>
    <col min="6146" max="6146" width="50.42578125" style="142" customWidth="1"/>
    <col min="6147" max="6147" width="9.140625" style="142" customWidth="1"/>
    <col min="6148" max="6148" width="17" style="142" customWidth="1"/>
    <col min="6149" max="6149" width="6.7109375" style="142" bestFit="1" customWidth="1"/>
    <col min="6150" max="6150" width="7.7109375" style="142" bestFit="1" customWidth="1"/>
    <col min="6151" max="6152" width="9.140625" style="142" bestFit="1" customWidth="1"/>
    <col min="6153" max="6153" width="9" style="142" customWidth="1"/>
    <col min="6154" max="6154" width="9.140625" style="142" bestFit="1" customWidth="1"/>
    <col min="6155" max="6400" width="11.5703125" style="142"/>
    <col min="6401" max="6401" width="4.85546875" style="142" customWidth="1"/>
    <col min="6402" max="6402" width="50.42578125" style="142" customWidth="1"/>
    <col min="6403" max="6403" width="9.140625" style="142" customWidth="1"/>
    <col min="6404" max="6404" width="17" style="142" customWidth="1"/>
    <col min="6405" max="6405" width="6.7109375" style="142" bestFit="1" customWidth="1"/>
    <col min="6406" max="6406" width="7.7109375" style="142" bestFit="1" customWidth="1"/>
    <col min="6407" max="6408" width="9.140625" style="142" bestFit="1" customWidth="1"/>
    <col min="6409" max="6409" width="9" style="142" customWidth="1"/>
    <col min="6410" max="6410" width="9.140625" style="142" bestFit="1" customWidth="1"/>
    <col min="6411" max="6656" width="11.5703125" style="142"/>
    <col min="6657" max="6657" width="4.85546875" style="142" customWidth="1"/>
    <col min="6658" max="6658" width="50.42578125" style="142" customWidth="1"/>
    <col min="6659" max="6659" width="9.140625" style="142" customWidth="1"/>
    <col min="6660" max="6660" width="17" style="142" customWidth="1"/>
    <col min="6661" max="6661" width="6.7109375" style="142" bestFit="1" customWidth="1"/>
    <col min="6662" max="6662" width="7.7109375" style="142" bestFit="1" customWidth="1"/>
    <col min="6663" max="6664" width="9.140625" style="142" bestFit="1" customWidth="1"/>
    <col min="6665" max="6665" width="9" style="142" customWidth="1"/>
    <col min="6666" max="6666" width="9.140625" style="142" bestFit="1" customWidth="1"/>
    <col min="6667" max="6912" width="11.5703125" style="142"/>
    <col min="6913" max="6913" width="4.85546875" style="142" customWidth="1"/>
    <col min="6914" max="6914" width="50.42578125" style="142" customWidth="1"/>
    <col min="6915" max="6915" width="9.140625" style="142" customWidth="1"/>
    <col min="6916" max="6916" width="17" style="142" customWidth="1"/>
    <col min="6917" max="6917" width="6.7109375" style="142" bestFit="1" customWidth="1"/>
    <col min="6918" max="6918" width="7.7109375" style="142" bestFit="1" customWidth="1"/>
    <col min="6919" max="6920" width="9.140625" style="142" bestFit="1" customWidth="1"/>
    <col min="6921" max="6921" width="9" style="142" customWidth="1"/>
    <col min="6922" max="6922" width="9.140625" style="142" bestFit="1" customWidth="1"/>
    <col min="6923" max="7168" width="11.5703125" style="142"/>
    <col min="7169" max="7169" width="4.85546875" style="142" customWidth="1"/>
    <col min="7170" max="7170" width="50.42578125" style="142" customWidth="1"/>
    <col min="7171" max="7171" width="9.140625" style="142" customWidth="1"/>
    <col min="7172" max="7172" width="17" style="142" customWidth="1"/>
    <col min="7173" max="7173" width="6.7109375" style="142" bestFit="1" customWidth="1"/>
    <col min="7174" max="7174" width="7.7109375" style="142" bestFit="1" customWidth="1"/>
    <col min="7175" max="7176" width="9.140625" style="142" bestFit="1" customWidth="1"/>
    <col min="7177" max="7177" width="9" style="142" customWidth="1"/>
    <col min="7178" max="7178" width="9.140625" style="142" bestFit="1" customWidth="1"/>
    <col min="7179" max="7424" width="11.5703125" style="142"/>
    <col min="7425" max="7425" width="4.85546875" style="142" customWidth="1"/>
    <col min="7426" max="7426" width="50.42578125" style="142" customWidth="1"/>
    <col min="7427" max="7427" width="9.140625" style="142" customWidth="1"/>
    <col min="7428" max="7428" width="17" style="142" customWidth="1"/>
    <col min="7429" max="7429" width="6.7109375" style="142" bestFit="1" customWidth="1"/>
    <col min="7430" max="7430" width="7.7109375" style="142" bestFit="1" customWidth="1"/>
    <col min="7431" max="7432" width="9.140625" style="142" bestFit="1" customWidth="1"/>
    <col min="7433" max="7433" width="9" style="142" customWidth="1"/>
    <col min="7434" max="7434" width="9.140625" style="142" bestFit="1" customWidth="1"/>
    <col min="7435" max="7680" width="11.5703125" style="142"/>
    <col min="7681" max="7681" width="4.85546875" style="142" customWidth="1"/>
    <col min="7682" max="7682" width="50.42578125" style="142" customWidth="1"/>
    <col min="7683" max="7683" width="9.140625" style="142" customWidth="1"/>
    <col min="7684" max="7684" width="17" style="142" customWidth="1"/>
    <col min="7685" max="7685" width="6.7109375" style="142" bestFit="1" customWidth="1"/>
    <col min="7686" max="7686" width="7.7109375" style="142" bestFit="1" customWidth="1"/>
    <col min="7687" max="7688" width="9.140625" style="142" bestFit="1" customWidth="1"/>
    <col min="7689" max="7689" width="9" style="142" customWidth="1"/>
    <col min="7690" max="7690" width="9.140625" style="142" bestFit="1" customWidth="1"/>
    <col min="7691" max="7936" width="11.5703125" style="142"/>
    <col min="7937" max="7937" width="4.85546875" style="142" customWidth="1"/>
    <col min="7938" max="7938" width="50.42578125" style="142" customWidth="1"/>
    <col min="7939" max="7939" width="9.140625" style="142" customWidth="1"/>
    <col min="7940" max="7940" width="17" style="142" customWidth="1"/>
    <col min="7941" max="7941" width="6.7109375" style="142" bestFit="1" customWidth="1"/>
    <col min="7942" max="7942" width="7.7109375" style="142" bestFit="1" customWidth="1"/>
    <col min="7943" max="7944" width="9.140625" style="142" bestFit="1" customWidth="1"/>
    <col min="7945" max="7945" width="9" style="142" customWidth="1"/>
    <col min="7946" max="7946" width="9.140625" style="142" bestFit="1" customWidth="1"/>
    <col min="7947" max="8192" width="11.5703125" style="142"/>
    <col min="8193" max="8193" width="4.85546875" style="142" customWidth="1"/>
    <col min="8194" max="8194" width="50.42578125" style="142" customWidth="1"/>
    <col min="8195" max="8195" width="9.140625" style="142" customWidth="1"/>
    <col min="8196" max="8196" width="17" style="142" customWidth="1"/>
    <col min="8197" max="8197" width="6.7109375" style="142" bestFit="1" customWidth="1"/>
    <col min="8198" max="8198" width="7.7109375" style="142" bestFit="1" customWidth="1"/>
    <col min="8199" max="8200" width="9.140625" style="142" bestFit="1" customWidth="1"/>
    <col min="8201" max="8201" width="9" style="142" customWidth="1"/>
    <col min="8202" max="8202" width="9.140625" style="142" bestFit="1" customWidth="1"/>
    <col min="8203" max="8448" width="11.5703125" style="142"/>
    <col min="8449" max="8449" width="4.85546875" style="142" customWidth="1"/>
    <col min="8450" max="8450" width="50.42578125" style="142" customWidth="1"/>
    <col min="8451" max="8451" width="9.140625" style="142" customWidth="1"/>
    <col min="8452" max="8452" width="17" style="142" customWidth="1"/>
    <col min="8453" max="8453" width="6.7109375" style="142" bestFit="1" customWidth="1"/>
    <col min="8454" max="8454" width="7.7109375" style="142" bestFit="1" customWidth="1"/>
    <col min="8455" max="8456" width="9.140625" style="142" bestFit="1" customWidth="1"/>
    <col min="8457" max="8457" width="9" style="142" customWidth="1"/>
    <col min="8458" max="8458" width="9.140625" style="142" bestFit="1" customWidth="1"/>
    <col min="8459" max="8704" width="11.5703125" style="142"/>
    <col min="8705" max="8705" width="4.85546875" style="142" customWidth="1"/>
    <col min="8706" max="8706" width="50.42578125" style="142" customWidth="1"/>
    <col min="8707" max="8707" width="9.140625" style="142" customWidth="1"/>
    <col min="8708" max="8708" width="17" style="142" customWidth="1"/>
    <col min="8709" max="8709" width="6.7109375" style="142" bestFit="1" customWidth="1"/>
    <col min="8710" max="8710" width="7.7109375" style="142" bestFit="1" customWidth="1"/>
    <col min="8711" max="8712" width="9.140625" style="142" bestFit="1" customWidth="1"/>
    <col min="8713" max="8713" width="9" style="142" customWidth="1"/>
    <col min="8714" max="8714" width="9.140625" style="142" bestFit="1" customWidth="1"/>
    <col min="8715" max="8960" width="11.5703125" style="142"/>
    <col min="8961" max="8961" width="4.85546875" style="142" customWidth="1"/>
    <col min="8962" max="8962" width="50.42578125" style="142" customWidth="1"/>
    <col min="8963" max="8963" width="9.140625" style="142" customWidth="1"/>
    <col min="8964" max="8964" width="17" style="142" customWidth="1"/>
    <col min="8965" max="8965" width="6.7109375" style="142" bestFit="1" customWidth="1"/>
    <col min="8966" max="8966" width="7.7109375" style="142" bestFit="1" customWidth="1"/>
    <col min="8967" max="8968" width="9.140625" style="142" bestFit="1" customWidth="1"/>
    <col min="8969" max="8969" width="9" style="142" customWidth="1"/>
    <col min="8970" max="8970" width="9.140625" style="142" bestFit="1" customWidth="1"/>
    <col min="8971" max="9216" width="11.5703125" style="142"/>
    <col min="9217" max="9217" width="4.85546875" style="142" customWidth="1"/>
    <col min="9218" max="9218" width="50.42578125" style="142" customWidth="1"/>
    <col min="9219" max="9219" width="9.140625" style="142" customWidth="1"/>
    <col min="9220" max="9220" width="17" style="142" customWidth="1"/>
    <col min="9221" max="9221" width="6.7109375" style="142" bestFit="1" customWidth="1"/>
    <col min="9222" max="9222" width="7.7109375" style="142" bestFit="1" customWidth="1"/>
    <col min="9223" max="9224" width="9.140625" style="142" bestFit="1" customWidth="1"/>
    <col min="9225" max="9225" width="9" style="142" customWidth="1"/>
    <col min="9226" max="9226" width="9.140625" style="142" bestFit="1" customWidth="1"/>
    <col min="9227" max="9472" width="11.5703125" style="142"/>
    <col min="9473" max="9473" width="4.85546875" style="142" customWidth="1"/>
    <col min="9474" max="9474" width="50.42578125" style="142" customWidth="1"/>
    <col min="9475" max="9475" width="9.140625" style="142" customWidth="1"/>
    <col min="9476" max="9476" width="17" style="142" customWidth="1"/>
    <col min="9477" max="9477" width="6.7109375" style="142" bestFit="1" customWidth="1"/>
    <col min="9478" max="9478" width="7.7109375" style="142" bestFit="1" customWidth="1"/>
    <col min="9479" max="9480" width="9.140625" style="142" bestFit="1" customWidth="1"/>
    <col min="9481" max="9481" width="9" style="142" customWidth="1"/>
    <col min="9482" max="9482" width="9.140625" style="142" bestFit="1" customWidth="1"/>
    <col min="9483" max="9728" width="11.5703125" style="142"/>
    <col min="9729" max="9729" width="4.85546875" style="142" customWidth="1"/>
    <col min="9730" max="9730" width="50.42578125" style="142" customWidth="1"/>
    <col min="9731" max="9731" width="9.140625" style="142" customWidth="1"/>
    <col min="9732" max="9732" width="17" style="142" customWidth="1"/>
    <col min="9733" max="9733" width="6.7109375" style="142" bestFit="1" customWidth="1"/>
    <col min="9734" max="9734" width="7.7109375" style="142" bestFit="1" customWidth="1"/>
    <col min="9735" max="9736" width="9.140625" style="142" bestFit="1" customWidth="1"/>
    <col min="9737" max="9737" width="9" style="142" customWidth="1"/>
    <col min="9738" max="9738" width="9.140625" style="142" bestFit="1" customWidth="1"/>
    <col min="9739" max="9984" width="11.5703125" style="142"/>
    <col min="9985" max="9985" width="4.85546875" style="142" customWidth="1"/>
    <col min="9986" max="9986" width="50.42578125" style="142" customWidth="1"/>
    <col min="9987" max="9987" width="9.140625" style="142" customWidth="1"/>
    <col min="9988" max="9988" width="17" style="142" customWidth="1"/>
    <col min="9989" max="9989" width="6.7109375" style="142" bestFit="1" customWidth="1"/>
    <col min="9990" max="9990" width="7.7109375" style="142" bestFit="1" customWidth="1"/>
    <col min="9991" max="9992" width="9.140625" style="142" bestFit="1" customWidth="1"/>
    <col min="9993" max="9993" width="9" style="142" customWidth="1"/>
    <col min="9994" max="9994" width="9.140625" style="142" bestFit="1" customWidth="1"/>
    <col min="9995" max="10240" width="11.5703125" style="142"/>
    <col min="10241" max="10241" width="4.85546875" style="142" customWidth="1"/>
    <col min="10242" max="10242" width="50.42578125" style="142" customWidth="1"/>
    <col min="10243" max="10243" width="9.140625" style="142" customWidth="1"/>
    <col min="10244" max="10244" width="17" style="142" customWidth="1"/>
    <col min="10245" max="10245" width="6.7109375" style="142" bestFit="1" customWidth="1"/>
    <col min="10246" max="10246" width="7.7109375" style="142" bestFit="1" customWidth="1"/>
    <col min="10247" max="10248" width="9.140625" style="142" bestFit="1" customWidth="1"/>
    <col min="10249" max="10249" width="9" style="142" customWidth="1"/>
    <col min="10250" max="10250" width="9.140625" style="142" bestFit="1" customWidth="1"/>
    <col min="10251" max="10496" width="11.5703125" style="142"/>
    <col min="10497" max="10497" width="4.85546875" style="142" customWidth="1"/>
    <col min="10498" max="10498" width="50.42578125" style="142" customWidth="1"/>
    <col min="10499" max="10499" width="9.140625" style="142" customWidth="1"/>
    <col min="10500" max="10500" width="17" style="142" customWidth="1"/>
    <col min="10501" max="10501" width="6.7109375" style="142" bestFit="1" customWidth="1"/>
    <col min="10502" max="10502" width="7.7109375" style="142" bestFit="1" customWidth="1"/>
    <col min="10503" max="10504" width="9.140625" style="142" bestFit="1" customWidth="1"/>
    <col min="10505" max="10505" width="9" style="142" customWidth="1"/>
    <col min="10506" max="10506" width="9.140625" style="142" bestFit="1" customWidth="1"/>
    <col min="10507" max="10752" width="11.5703125" style="142"/>
    <col min="10753" max="10753" width="4.85546875" style="142" customWidth="1"/>
    <col min="10754" max="10754" width="50.42578125" style="142" customWidth="1"/>
    <col min="10755" max="10755" width="9.140625" style="142" customWidth="1"/>
    <col min="10756" max="10756" width="17" style="142" customWidth="1"/>
    <col min="10757" max="10757" width="6.7109375" style="142" bestFit="1" customWidth="1"/>
    <col min="10758" max="10758" width="7.7109375" style="142" bestFit="1" customWidth="1"/>
    <col min="10759" max="10760" width="9.140625" style="142" bestFit="1" customWidth="1"/>
    <col min="10761" max="10761" width="9" style="142" customWidth="1"/>
    <col min="10762" max="10762" width="9.140625" style="142" bestFit="1" customWidth="1"/>
    <col min="10763" max="11008" width="11.5703125" style="142"/>
    <col min="11009" max="11009" width="4.85546875" style="142" customWidth="1"/>
    <col min="11010" max="11010" width="50.42578125" style="142" customWidth="1"/>
    <col min="11011" max="11011" width="9.140625" style="142" customWidth="1"/>
    <col min="11012" max="11012" width="17" style="142" customWidth="1"/>
    <col min="11013" max="11013" width="6.7109375" style="142" bestFit="1" customWidth="1"/>
    <col min="11014" max="11014" width="7.7109375" style="142" bestFit="1" customWidth="1"/>
    <col min="11015" max="11016" width="9.140625" style="142" bestFit="1" customWidth="1"/>
    <col min="11017" max="11017" width="9" style="142" customWidth="1"/>
    <col min="11018" max="11018" width="9.140625" style="142" bestFit="1" customWidth="1"/>
    <col min="11019" max="11264" width="11.5703125" style="142"/>
    <col min="11265" max="11265" width="4.85546875" style="142" customWidth="1"/>
    <col min="11266" max="11266" width="50.42578125" style="142" customWidth="1"/>
    <col min="11267" max="11267" width="9.140625" style="142" customWidth="1"/>
    <col min="11268" max="11268" width="17" style="142" customWidth="1"/>
    <col min="11269" max="11269" width="6.7109375" style="142" bestFit="1" customWidth="1"/>
    <col min="11270" max="11270" width="7.7109375" style="142" bestFit="1" customWidth="1"/>
    <col min="11271" max="11272" width="9.140625" style="142" bestFit="1" customWidth="1"/>
    <col min="11273" max="11273" width="9" style="142" customWidth="1"/>
    <col min="11274" max="11274" width="9.140625" style="142" bestFit="1" customWidth="1"/>
    <col min="11275" max="11520" width="11.5703125" style="142"/>
    <col min="11521" max="11521" width="4.85546875" style="142" customWidth="1"/>
    <col min="11522" max="11522" width="50.42578125" style="142" customWidth="1"/>
    <col min="11523" max="11523" width="9.140625" style="142" customWidth="1"/>
    <col min="11524" max="11524" width="17" style="142" customWidth="1"/>
    <col min="11525" max="11525" width="6.7109375" style="142" bestFit="1" customWidth="1"/>
    <col min="11526" max="11526" width="7.7109375" style="142" bestFit="1" customWidth="1"/>
    <col min="11527" max="11528" width="9.140625" style="142" bestFit="1" customWidth="1"/>
    <col min="11529" max="11529" width="9" style="142" customWidth="1"/>
    <col min="11530" max="11530" width="9.140625" style="142" bestFit="1" customWidth="1"/>
    <col min="11531" max="11776" width="11.5703125" style="142"/>
    <col min="11777" max="11777" width="4.85546875" style="142" customWidth="1"/>
    <col min="11778" max="11778" width="50.42578125" style="142" customWidth="1"/>
    <col min="11779" max="11779" width="9.140625" style="142" customWidth="1"/>
    <col min="11780" max="11780" width="17" style="142" customWidth="1"/>
    <col min="11781" max="11781" width="6.7109375" style="142" bestFit="1" customWidth="1"/>
    <col min="11782" max="11782" width="7.7109375" style="142" bestFit="1" customWidth="1"/>
    <col min="11783" max="11784" width="9.140625" style="142" bestFit="1" customWidth="1"/>
    <col min="11785" max="11785" width="9" style="142" customWidth="1"/>
    <col min="11786" max="11786" width="9.140625" style="142" bestFit="1" customWidth="1"/>
    <col min="11787" max="12032" width="11.5703125" style="142"/>
    <col min="12033" max="12033" width="4.85546875" style="142" customWidth="1"/>
    <col min="12034" max="12034" width="50.42578125" style="142" customWidth="1"/>
    <col min="12035" max="12035" width="9.140625" style="142" customWidth="1"/>
    <col min="12036" max="12036" width="17" style="142" customWidth="1"/>
    <col min="12037" max="12037" width="6.7109375" style="142" bestFit="1" customWidth="1"/>
    <col min="12038" max="12038" width="7.7109375" style="142" bestFit="1" customWidth="1"/>
    <col min="12039" max="12040" width="9.140625" style="142" bestFit="1" customWidth="1"/>
    <col min="12041" max="12041" width="9" style="142" customWidth="1"/>
    <col min="12042" max="12042" width="9.140625" style="142" bestFit="1" customWidth="1"/>
    <col min="12043" max="12288" width="11.5703125" style="142"/>
    <col min="12289" max="12289" width="4.85546875" style="142" customWidth="1"/>
    <col min="12290" max="12290" width="50.42578125" style="142" customWidth="1"/>
    <col min="12291" max="12291" width="9.140625" style="142" customWidth="1"/>
    <col min="12292" max="12292" width="17" style="142" customWidth="1"/>
    <col min="12293" max="12293" width="6.7109375" style="142" bestFit="1" customWidth="1"/>
    <col min="12294" max="12294" width="7.7109375" style="142" bestFit="1" customWidth="1"/>
    <col min="12295" max="12296" width="9.140625" style="142" bestFit="1" customWidth="1"/>
    <col min="12297" max="12297" width="9" style="142" customWidth="1"/>
    <col min="12298" max="12298" width="9.140625" style="142" bestFit="1" customWidth="1"/>
    <col min="12299" max="12544" width="11.5703125" style="142"/>
    <col min="12545" max="12545" width="4.85546875" style="142" customWidth="1"/>
    <col min="12546" max="12546" width="50.42578125" style="142" customWidth="1"/>
    <col min="12547" max="12547" width="9.140625" style="142" customWidth="1"/>
    <col min="12548" max="12548" width="17" style="142" customWidth="1"/>
    <col min="12549" max="12549" width="6.7109375" style="142" bestFit="1" customWidth="1"/>
    <col min="12550" max="12550" width="7.7109375" style="142" bestFit="1" customWidth="1"/>
    <col min="12551" max="12552" width="9.140625" style="142" bestFit="1" customWidth="1"/>
    <col min="12553" max="12553" width="9" style="142" customWidth="1"/>
    <col min="12554" max="12554" width="9.140625" style="142" bestFit="1" customWidth="1"/>
    <col min="12555" max="12800" width="11.5703125" style="142"/>
    <col min="12801" max="12801" width="4.85546875" style="142" customWidth="1"/>
    <col min="12802" max="12802" width="50.42578125" style="142" customWidth="1"/>
    <col min="12803" max="12803" width="9.140625" style="142" customWidth="1"/>
    <col min="12804" max="12804" width="17" style="142" customWidth="1"/>
    <col min="12805" max="12805" width="6.7109375" style="142" bestFit="1" customWidth="1"/>
    <col min="12806" max="12806" width="7.7109375" style="142" bestFit="1" customWidth="1"/>
    <col min="12807" max="12808" width="9.140625" style="142" bestFit="1" customWidth="1"/>
    <col min="12809" max="12809" width="9" style="142" customWidth="1"/>
    <col min="12810" max="12810" width="9.140625" style="142" bestFit="1" customWidth="1"/>
    <col min="12811" max="13056" width="11.5703125" style="142"/>
    <col min="13057" max="13057" width="4.85546875" style="142" customWidth="1"/>
    <col min="13058" max="13058" width="50.42578125" style="142" customWidth="1"/>
    <col min="13059" max="13059" width="9.140625" style="142" customWidth="1"/>
    <col min="13060" max="13060" width="17" style="142" customWidth="1"/>
    <col min="13061" max="13061" width="6.7109375" style="142" bestFit="1" customWidth="1"/>
    <col min="13062" max="13062" width="7.7109375" style="142" bestFit="1" customWidth="1"/>
    <col min="13063" max="13064" width="9.140625" style="142" bestFit="1" customWidth="1"/>
    <col min="13065" max="13065" width="9" style="142" customWidth="1"/>
    <col min="13066" max="13066" width="9.140625" style="142" bestFit="1" customWidth="1"/>
    <col min="13067" max="13312" width="11.5703125" style="142"/>
    <col min="13313" max="13313" width="4.85546875" style="142" customWidth="1"/>
    <col min="13314" max="13314" width="50.42578125" style="142" customWidth="1"/>
    <col min="13315" max="13315" width="9.140625" style="142" customWidth="1"/>
    <col min="13316" max="13316" width="17" style="142" customWidth="1"/>
    <col min="13317" max="13317" width="6.7109375" style="142" bestFit="1" customWidth="1"/>
    <col min="13318" max="13318" width="7.7109375" style="142" bestFit="1" customWidth="1"/>
    <col min="13319" max="13320" width="9.140625" style="142" bestFit="1" customWidth="1"/>
    <col min="13321" max="13321" width="9" style="142" customWidth="1"/>
    <col min="13322" max="13322" width="9.140625" style="142" bestFit="1" customWidth="1"/>
    <col min="13323" max="13568" width="11.5703125" style="142"/>
    <col min="13569" max="13569" width="4.85546875" style="142" customWidth="1"/>
    <col min="13570" max="13570" width="50.42578125" style="142" customWidth="1"/>
    <col min="13571" max="13571" width="9.140625" style="142" customWidth="1"/>
    <col min="13572" max="13572" width="17" style="142" customWidth="1"/>
    <col min="13573" max="13573" width="6.7109375" style="142" bestFit="1" customWidth="1"/>
    <col min="13574" max="13574" width="7.7109375" style="142" bestFit="1" customWidth="1"/>
    <col min="13575" max="13576" width="9.140625" style="142" bestFit="1" customWidth="1"/>
    <col min="13577" max="13577" width="9" style="142" customWidth="1"/>
    <col min="13578" max="13578" width="9.140625" style="142" bestFit="1" customWidth="1"/>
    <col min="13579" max="13824" width="11.5703125" style="142"/>
    <col min="13825" max="13825" width="4.85546875" style="142" customWidth="1"/>
    <col min="13826" max="13826" width="50.42578125" style="142" customWidth="1"/>
    <col min="13827" max="13827" width="9.140625" style="142" customWidth="1"/>
    <col min="13828" max="13828" width="17" style="142" customWidth="1"/>
    <col min="13829" max="13829" width="6.7109375" style="142" bestFit="1" customWidth="1"/>
    <col min="13830" max="13830" width="7.7109375" style="142" bestFit="1" customWidth="1"/>
    <col min="13831" max="13832" width="9.140625" style="142" bestFit="1" customWidth="1"/>
    <col min="13833" max="13833" width="9" style="142" customWidth="1"/>
    <col min="13834" max="13834" width="9.140625" style="142" bestFit="1" customWidth="1"/>
    <col min="13835" max="14080" width="11.5703125" style="142"/>
    <col min="14081" max="14081" width="4.85546875" style="142" customWidth="1"/>
    <col min="14082" max="14082" width="50.42578125" style="142" customWidth="1"/>
    <col min="14083" max="14083" width="9.140625" style="142" customWidth="1"/>
    <col min="14084" max="14084" width="17" style="142" customWidth="1"/>
    <col min="14085" max="14085" width="6.7109375" style="142" bestFit="1" customWidth="1"/>
    <col min="14086" max="14086" width="7.7109375" style="142" bestFit="1" customWidth="1"/>
    <col min="14087" max="14088" width="9.140625" style="142" bestFit="1" customWidth="1"/>
    <col min="14089" max="14089" width="9" style="142" customWidth="1"/>
    <col min="14090" max="14090" width="9.140625" style="142" bestFit="1" customWidth="1"/>
    <col min="14091" max="14336" width="11.5703125" style="142"/>
    <col min="14337" max="14337" width="4.85546875" style="142" customWidth="1"/>
    <col min="14338" max="14338" width="50.42578125" style="142" customWidth="1"/>
    <col min="14339" max="14339" width="9.140625" style="142" customWidth="1"/>
    <col min="14340" max="14340" width="17" style="142" customWidth="1"/>
    <col min="14341" max="14341" width="6.7109375" style="142" bestFit="1" customWidth="1"/>
    <col min="14342" max="14342" width="7.7109375" style="142" bestFit="1" customWidth="1"/>
    <col min="14343" max="14344" width="9.140625" style="142" bestFit="1" customWidth="1"/>
    <col min="14345" max="14345" width="9" style="142" customWidth="1"/>
    <col min="14346" max="14346" width="9.140625" style="142" bestFit="1" customWidth="1"/>
    <col min="14347" max="14592" width="11.5703125" style="142"/>
    <col min="14593" max="14593" width="4.85546875" style="142" customWidth="1"/>
    <col min="14594" max="14594" width="50.42578125" style="142" customWidth="1"/>
    <col min="14595" max="14595" width="9.140625" style="142" customWidth="1"/>
    <col min="14596" max="14596" width="17" style="142" customWidth="1"/>
    <col min="14597" max="14597" width="6.7109375" style="142" bestFit="1" customWidth="1"/>
    <col min="14598" max="14598" width="7.7109375" style="142" bestFit="1" customWidth="1"/>
    <col min="14599" max="14600" width="9.140625" style="142" bestFit="1" customWidth="1"/>
    <col min="14601" max="14601" width="9" style="142" customWidth="1"/>
    <col min="14602" max="14602" width="9.140625" style="142" bestFit="1" customWidth="1"/>
    <col min="14603" max="14848" width="11.5703125" style="142"/>
    <col min="14849" max="14849" width="4.85546875" style="142" customWidth="1"/>
    <col min="14850" max="14850" width="50.42578125" style="142" customWidth="1"/>
    <col min="14851" max="14851" width="9.140625" style="142" customWidth="1"/>
    <col min="14852" max="14852" width="17" style="142" customWidth="1"/>
    <col min="14853" max="14853" width="6.7109375" style="142" bestFit="1" customWidth="1"/>
    <col min="14854" max="14854" width="7.7109375" style="142" bestFit="1" customWidth="1"/>
    <col min="14855" max="14856" width="9.140625" style="142" bestFit="1" customWidth="1"/>
    <col min="14857" max="14857" width="9" style="142" customWidth="1"/>
    <col min="14858" max="14858" width="9.140625" style="142" bestFit="1" customWidth="1"/>
    <col min="14859" max="15104" width="11.5703125" style="142"/>
    <col min="15105" max="15105" width="4.85546875" style="142" customWidth="1"/>
    <col min="15106" max="15106" width="50.42578125" style="142" customWidth="1"/>
    <col min="15107" max="15107" width="9.140625" style="142" customWidth="1"/>
    <col min="15108" max="15108" width="17" style="142" customWidth="1"/>
    <col min="15109" max="15109" width="6.7109375" style="142" bestFit="1" customWidth="1"/>
    <col min="15110" max="15110" width="7.7109375" style="142" bestFit="1" customWidth="1"/>
    <col min="15111" max="15112" width="9.140625" style="142" bestFit="1" customWidth="1"/>
    <col min="15113" max="15113" width="9" style="142" customWidth="1"/>
    <col min="15114" max="15114" width="9.140625" style="142" bestFit="1" customWidth="1"/>
    <col min="15115" max="15360" width="11.5703125" style="142"/>
    <col min="15361" max="15361" width="4.85546875" style="142" customWidth="1"/>
    <col min="15362" max="15362" width="50.42578125" style="142" customWidth="1"/>
    <col min="15363" max="15363" width="9.140625" style="142" customWidth="1"/>
    <col min="15364" max="15364" width="17" style="142" customWidth="1"/>
    <col min="15365" max="15365" width="6.7109375" style="142" bestFit="1" customWidth="1"/>
    <col min="15366" max="15366" width="7.7109375" style="142" bestFit="1" customWidth="1"/>
    <col min="15367" max="15368" width="9.140625" style="142" bestFit="1" customWidth="1"/>
    <col min="15369" max="15369" width="9" style="142" customWidth="1"/>
    <col min="15370" max="15370" width="9.140625" style="142" bestFit="1" customWidth="1"/>
    <col min="15371" max="15616" width="11.5703125" style="142"/>
    <col min="15617" max="15617" width="4.85546875" style="142" customWidth="1"/>
    <col min="15618" max="15618" width="50.42578125" style="142" customWidth="1"/>
    <col min="15619" max="15619" width="9.140625" style="142" customWidth="1"/>
    <col min="15620" max="15620" width="17" style="142" customWidth="1"/>
    <col min="15621" max="15621" width="6.7109375" style="142" bestFit="1" customWidth="1"/>
    <col min="15622" max="15622" width="7.7109375" style="142" bestFit="1" customWidth="1"/>
    <col min="15623" max="15624" width="9.140625" style="142" bestFit="1" customWidth="1"/>
    <col min="15625" max="15625" width="9" style="142" customWidth="1"/>
    <col min="15626" max="15626" width="9.140625" style="142" bestFit="1" customWidth="1"/>
    <col min="15627" max="15872" width="11.5703125" style="142"/>
    <col min="15873" max="15873" width="4.85546875" style="142" customWidth="1"/>
    <col min="15874" max="15874" width="50.42578125" style="142" customWidth="1"/>
    <col min="15875" max="15875" width="9.140625" style="142" customWidth="1"/>
    <col min="15876" max="15876" width="17" style="142" customWidth="1"/>
    <col min="15877" max="15877" width="6.7109375" style="142" bestFit="1" customWidth="1"/>
    <col min="15878" max="15878" width="7.7109375" style="142" bestFit="1" customWidth="1"/>
    <col min="15879" max="15880" width="9.140625" style="142" bestFit="1" customWidth="1"/>
    <col min="15881" max="15881" width="9" style="142" customWidth="1"/>
    <col min="15882" max="15882" width="9.140625" style="142" bestFit="1" customWidth="1"/>
    <col min="15883" max="16128" width="11.5703125" style="142"/>
    <col min="16129" max="16129" width="4.85546875" style="142" customWidth="1"/>
    <col min="16130" max="16130" width="50.42578125" style="142" customWidth="1"/>
    <col min="16131" max="16131" width="9.140625" style="142" customWidth="1"/>
    <col min="16132" max="16132" width="17" style="142" customWidth="1"/>
    <col min="16133" max="16133" width="6.7109375" style="142" bestFit="1" customWidth="1"/>
    <col min="16134" max="16134" width="7.7109375" style="142" bestFit="1" customWidth="1"/>
    <col min="16135" max="16136" width="9.140625" style="142" bestFit="1" customWidth="1"/>
    <col min="16137" max="16137" width="9" style="142" customWidth="1"/>
    <col min="16138" max="16138" width="9.140625" style="142" bestFit="1" customWidth="1"/>
    <col min="16139" max="16384" width="11.5703125" style="142"/>
  </cols>
  <sheetData>
    <row r="1" spans="1:10" ht="15.75" customHeight="1">
      <c r="B1" s="164"/>
      <c r="C1" s="164"/>
      <c r="D1" s="164"/>
      <c r="E1" s="457" t="s">
        <v>150</v>
      </c>
      <c r="F1" s="457"/>
      <c r="G1" s="457"/>
      <c r="H1" s="457"/>
      <c r="I1" s="457"/>
      <c r="J1" s="457"/>
    </row>
    <row r="2" spans="1:10" ht="49.5" customHeight="1">
      <c r="B2" s="164"/>
      <c r="C2" s="164"/>
      <c r="D2" s="164"/>
      <c r="E2" s="457"/>
      <c r="F2" s="457"/>
      <c r="G2" s="457"/>
      <c r="H2" s="457"/>
      <c r="I2" s="457"/>
      <c r="J2" s="457"/>
    </row>
    <row r="3" spans="1:10" ht="18.75" customHeight="1">
      <c r="B3" s="164"/>
      <c r="C3" s="164"/>
      <c r="D3" s="164"/>
      <c r="E3" s="165"/>
      <c r="F3" s="165"/>
      <c r="G3" s="165"/>
    </row>
    <row r="4" spans="1:10" ht="15.75" customHeight="1">
      <c r="A4" s="458" t="s">
        <v>151</v>
      </c>
      <c r="B4" s="458"/>
      <c r="C4" s="458"/>
      <c r="D4" s="458"/>
      <c r="E4" s="458"/>
      <c r="F4" s="458"/>
      <c r="G4" s="458"/>
      <c r="H4" s="458"/>
      <c r="I4" s="458"/>
      <c r="J4" s="458"/>
    </row>
    <row r="5" spans="1:10">
      <c r="B5" s="164"/>
      <c r="C5" s="164"/>
      <c r="D5" s="164"/>
      <c r="E5" s="164"/>
    </row>
    <row r="6" spans="1:10" s="169" customFormat="1" ht="31.5">
      <c r="A6" s="166" t="s">
        <v>1</v>
      </c>
      <c r="B6" s="167" t="s">
        <v>152</v>
      </c>
      <c r="C6" s="167" t="s">
        <v>153</v>
      </c>
      <c r="D6" s="167" t="s">
        <v>146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>
      <c r="A7" s="454" t="s">
        <v>154</v>
      </c>
      <c r="B7" s="455"/>
      <c r="C7" s="455"/>
      <c r="D7" s="455"/>
      <c r="E7" s="455"/>
      <c r="F7" s="455"/>
      <c r="G7" s="455"/>
      <c r="H7" s="455"/>
      <c r="I7" s="455"/>
      <c r="J7" s="456"/>
    </row>
    <row r="8" spans="1:10" ht="31.5">
      <c r="A8" s="170" t="s">
        <v>72</v>
      </c>
      <c r="B8" s="171" t="s">
        <v>107</v>
      </c>
      <c r="C8" s="172" t="s">
        <v>155</v>
      </c>
      <c r="D8" s="172" t="s">
        <v>148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7.25">
      <c r="A9" s="170" t="s">
        <v>76</v>
      </c>
      <c r="B9" s="171" t="s">
        <v>48</v>
      </c>
      <c r="C9" s="172" t="s">
        <v>5</v>
      </c>
      <c r="D9" s="172" t="s">
        <v>148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3">
      <c r="A10" s="170" t="s">
        <v>78</v>
      </c>
      <c r="B10" s="171" t="s">
        <v>112</v>
      </c>
      <c r="C10" s="172" t="s">
        <v>113</v>
      </c>
      <c r="D10" s="172" t="s">
        <v>148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7.25">
      <c r="A11" s="170" t="s">
        <v>156</v>
      </c>
      <c r="B11" s="171" t="s">
        <v>117</v>
      </c>
      <c r="C11" s="172" t="s">
        <v>5</v>
      </c>
      <c r="D11" s="172" t="s">
        <v>149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5">
      <c r="A12" s="170" t="s">
        <v>157</v>
      </c>
      <c r="B12" s="171" t="s">
        <v>121</v>
      </c>
      <c r="C12" s="172" t="s">
        <v>87</v>
      </c>
      <c r="D12" s="172" t="s">
        <v>148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>
      <c r="A13" s="454" t="s">
        <v>123</v>
      </c>
      <c r="B13" s="455"/>
      <c r="C13" s="455"/>
      <c r="D13" s="455"/>
      <c r="E13" s="455"/>
      <c r="F13" s="455"/>
      <c r="G13" s="455"/>
      <c r="H13" s="455"/>
      <c r="I13" s="455"/>
      <c r="J13" s="456"/>
    </row>
    <row r="14" spans="1:10">
      <c r="A14" s="454" t="s">
        <v>124</v>
      </c>
      <c r="B14" s="455"/>
      <c r="C14" s="455"/>
      <c r="D14" s="455"/>
      <c r="E14" s="455"/>
      <c r="F14" s="455"/>
      <c r="G14" s="455"/>
      <c r="H14" s="455"/>
      <c r="I14" s="455"/>
      <c r="J14" s="456"/>
    </row>
    <row r="15" spans="1:10" ht="31.5">
      <c r="A15" s="176" t="s">
        <v>158</v>
      </c>
      <c r="B15" s="171" t="s">
        <v>125</v>
      </c>
      <c r="C15" s="172" t="s">
        <v>87</v>
      </c>
      <c r="D15" s="172" t="s">
        <v>147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78.75">
      <c r="A16" s="176" t="s">
        <v>159</v>
      </c>
      <c r="B16" s="171" t="s">
        <v>126</v>
      </c>
      <c r="C16" s="172" t="s">
        <v>5</v>
      </c>
      <c r="D16" s="172" t="s">
        <v>148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94.5">
      <c r="A17" s="176" t="s">
        <v>160</v>
      </c>
      <c r="B17" s="171" t="s">
        <v>132</v>
      </c>
      <c r="C17" s="172" t="s">
        <v>87</v>
      </c>
      <c r="D17" s="172" t="s">
        <v>161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5">
      <c r="A18" s="176" t="s">
        <v>162</v>
      </c>
      <c r="B18" s="171" t="s">
        <v>134</v>
      </c>
      <c r="C18" s="172" t="s">
        <v>87</v>
      </c>
      <c r="D18" s="172" t="s">
        <v>148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>
      <c r="A19" s="454" t="s">
        <v>135</v>
      </c>
      <c r="B19" s="455"/>
      <c r="C19" s="455"/>
      <c r="D19" s="455"/>
      <c r="E19" s="455"/>
      <c r="F19" s="455"/>
      <c r="G19" s="455"/>
      <c r="H19" s="455"/>
      <c r="I19" s="455"/>
      <c r="J19" s="456"/>
    </row>
    <row r="20" spans="1:10">
      <c r="A20" s="454" t="s">
        <v>136</v>
      </c>
      <c r="B20" s="455"/>
      <c r="C20" s="455"/>
      <c r="D20" s="455"/>
      <c r="E20" s="455"/>
      <c r="F20" s="455"/>
      <c r="G20" s="455"/>
      <c r="H20" s="455"/>
      <c r="I20" s="455"/>
      <c r="J20" s="456"/>
    </row>
    <row r="21" spans="1:10" ht="94.5">
      <c r="A21" s="180" t="s">
        <v>163</v>
      </c>
      <c r="B21" s="171" t="s">
        <v>137</v>
      </c>
      <c r="C21" s="177" t="s">
        <v>5</v>
      </c>
      <c r="D21" s="172" t="s">
        <v>147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5">
      <c r="A22" s="180" t="s">
        <v>164</v>
      </c>
      <c r="B22" s="171" t="s">
        <v>140</v>
      </c>
      <c r="C22" s="177" t="s">
        <v>87</v>
      </c>
      <c r="D22" s="182" t="s">
        <v>148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67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703125" defaultRowHeight="15.75"/>
  <cols>
    <col min="1" max="1" width="4.85546875" style="163" customWidth="1"/>
    <col min="2" max="2" width="50.42578125" style="142" customWidth="1"/>
    <col min="3" max="4" width="9.140625" style="142" customWidth="1"/>
    <col min="5" max="5" width="17" style="142" customWidth="1"/>
    <col min="6" max="7" width="9.140625" style="142" bestFit="1" customWidth="1"/>
    <col min="8" max="8" width="9" style="142" customWidth="1"/>
    <col min="9" max="9" width="9.140625" style="142" bestFit="1" customWidth="1"/>
    <col min="10" max="16384" width="11.5703125" style="142"/>
  </cols>
  <sheetData>
    <row r="1" spans="1:10" ht="15.75" customHeight="1">
      <c r="B1" s="164"/>
      <c r="C1" s="164"/>
      <c r="D1" s="164"/>
      <c r="E1" s="164"/>
      <c r="F1" s="199"/>
      <c r="G1" s="457" t="s">
        <v>150</v>
      </c>
      <c r="H1" s="457"/>
      <c r="I1" s="457"/>
      <c r="J1" s="457"/>
    </row>
    <row r="2" spans="1:10" ht="49.5" customHeight="1">
      <c r="B2" s="164"/>
      <c r="C2" s="164"/>
      <c r="D2" s="164"/>
      <c r="E2" s="164"/>
      <c r="F2" s="199"/>
      <c r="G2" s="457"/>
      <c r="H2" s="457"/>
      <c r="I2" s="457"/>
      <c r="J2" s="457"/>
    </row>
    <row r="3" spans="1:10" ht="18.75" customHeight="1">
      <c r="B3" s="164"/>
      <c r="C3" s="164"/>
      <c r="D3" s="164"/>
      <c r="E3" s="164"/>
      <c r="F3" s="194"/>
      <c r="G3" s="457"/>
      <c r="H3" s="457"/>
      <c r="I3" s="457"/>
      <c r="J3" s="457"/>
    </row>
    <row r="4" spans="1:10" ht="15.75" customHeight="1">
      <c r="A4" s="458" t="s">
        <v>151</v>
      </c>
      <c r="B4" s="458"/>
      <c r="C4" s="458"/>
      <c r="D4" s="458"/>
      <c r="E4" s="458"/>
      <c r="F4" s="458"/>
      <c r="G4" s="458"/>
      <c r="H4" s="458"/>
      <c r="I4" s="458"/>
    </row>
    <row r="5" spans="1:10">
      <c r="B5" s="164"/>
      <c r="C5" s="164"/>
      <c r="D5" s="164"/>
      <c r="E5" s="164"/>
    </row>
    <row r="6" spans="1:10" s="169" customFormat="1" ht="47.25">
      <c r="A6" s="166" t="s">
        <v>1</v>
      </c>
      <c r="B6" s="167" t="s">
        <v>152</v>
      </c>
      <c r="C6" s="167" t="s">
        <v>153</v>
      </c>
      <c r="D6" s="167" t="s">
        <v>4</v>
      </c>
      <c r="E6" s="167" t="s">
        <v>146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>
      <c r="A7" s="459" t="s">
        <v>154</v>
      </c>
      <c r="B7" s="460"/>
      <c r="C7" s="460"/>
      <c r="D7" s="460"/>
      <c r="E7" s="460"/>
      <c r="F7" s="460"/>
      <c r="G7" s="460"/>
      <c r="H7" s="460"/>
      <c r="I7" s="460"/>
      <c r="J7" s="460"/>
    </row>
    <row r="8" spans="1:10" ht="31.5">
      <c r="A8" s="170" t="s">
        <v>72</v>
      </c>
      <c r="B8" s="209" t="s">
        <v>107</v>
      </c>
      <c r="C8" s="172" t="s">
        <v>155</v>
      </c>
      <c r="D8" s="172">
        <v>0.1</v>
      </c>
      <c r="E8" s="172" t="s">
        <v>148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7.25">
      <c r="A9" s="170" t="s">
        <v>76</v>
      </c>
      <c r="B9" s="171" t="s">
        <v>48</v>
      </c>
      <c r="C9" s="172" t="s">
        <v>5</v>
      </c>
      <c r="D9" s="172">
        <v>0.09</v>
      </c>
      <c r="E9" s="172" t="s">
        <v>148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3">
      <c r="A10" s="170" t="s">
        <v>78</v>
      </c>
      <c r="B10" s="171" t="s">
        <v>172</v>
      </c>
      <c r="C10" s="172" t="s">
        <v>113</v>
      </c>
      <c r="D10" s="172">
        <v>0.09</v>
      </c>
      <c r="E10" s="172" t="s">
        <v>148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7.25">
      <c r="A11" s="170" t="s">
        <v>156</v>
      </c>
      <c r="B11" s="171" t="s">
        <v>117</v>
      </c>
      <c r="C11" s="172" t="s">
        <v>5</v>
      </c>
      <c r="D11" s="172">
        <v>0.09</v>
      </c>
      <c r="E11" s="172" t="s">
        <v>149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5">
      <c r="A12" s="170" t="s">
        <v>157</v>
      </c>
      <c r="B12" s="171" t="s">
        <v>121</v>
      </c>
      <c r="C12" s="172" t="s">
        <v>87</v>
      </c>
      <c r="D12" s="172">
        <v>0.09</v>
      </c>
      <c r="E12" s="172" t="s">
        <v>148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>
      <c r="A13" s="454" t="s">
        <v>123</v>
      </c>
      <c r="B13" s="455"/>
      <c r="C13" s="455"/>
      <c r="D13" s="455"/>
      <c r="E13" s="455"/>
      <c r="F13" s="455"/>
      <c r="G13" s="455"/>
      <c r="H13" s="455"/>
      <c r="I13" s="456"/>
      <c r="J13" s="138"/>
    </row>
    <row r="14" spans="1:10">
      <c r="A14" s="454" t="s">
        <v>124</v>
      </c>
      <c r="B14" s="455"/>
      <c r="C14" s="455"/>
      <c r="D14" s="455"/>
      <c r="E14" s="455"/>
      <c r="F14" s="455"/>
      <c r="G14" s="455"/>
      <c r="H14" s="455"/>
      <c r="I14" s="456"/>
      <c r="J14" s="138"/>
    </row>
    <row r="15" spans="1:10" ht="31.5">
      <c r="A15" s="176" t="s">
        <v>158</v>
      </c>
      <c r="B15" s="171" t="s">
        <v>125</v>
      </c>
      <c r="C15" s="172" t="s">
        <v>189</v>
      </c>
      <c r="D15" s="172">
        <v>0.09</v>
      </c>
      <c r="E15" s="172" t="s">
        <v>147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78.75">
      <c r="A16" s="176" t="s">
        <v>159</v>
      </c>
      <c r="B16" s="171" t="s">
        <v>126</v>
      </c>
      <c r="C16" s="172" t="s">
        <v>5</v>
      </c>
      <c r="D16" s="172">
        <v>0.09</v>
      </c>
      <c r="E16" s="172" t="s">
        <v>148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94.5">
      <c r="A17" s="176" t="s">
        <v>160</v>
      </c>
      <c r="B17" s="171" t="s">
        <v>132</v>
      </c>
      <c r="C17" s="172" t="s">
        <v>87</v>
      </c>
      <c r="D17" s="172">
        <v>0.09</v>
      </c>
      <c r="E17" s="172" t="s">
        <v>148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5">
      <c r="A18" s="176" t="s">
        <v>162</v>
      </c>
      <c r="B18" s="171" t="s">
        <v>134</v>
      </c>
      <c r="C18" s="172" t="s">
        <v>87</v>
      </c>
      <c r="D18" s="172">
        <v>0.08</v>
      </c>
      <c r="E18" s="172" t="s">
        <v>148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>
      <c r="A19" s="454" t="s">
        <v>135</v>
      </c>
      <c r="B19" s="455"/>
      <c r="C19" s="455"/>
      <c r="D19" s="455"/>
      <c r="E19" s="455"/>
      <c r="F19" s="455"/>
      <c r="G19" s="455"/>
      <c r="H19" s="455"/>
      <c r="I19" s="456"/>
      <c r="J19" s="138"/>
    </row>
    <row r="20" spans="1:10">
      <c r="A20" s="454" t="s">
        <v>136</v>
      </c>
      <c r="B20" s="455"/>
      <c r="C20" s="455"/>
      <c r="D20" s="455"/>
      <c r="E20" s="455"/>
      <c r="F20" s="455"/>
      <c r="G20" s="455"/>
      <c r="H20" s="455"/>
      <c r="I20" s="456"/>
      <c r="J20" s="138"/>
    </row>
    <row r="21" spans="1:10" ht="94.5">
      <c r="A21" s="180" t="s">
        <v>163</v>
      </c>
      <c r="B21" s="171" t="s">
        <v>145</v>
      </c>
      <c r="C21" s="177" t="s">
        <v>5</v>
      </c>
      <c r="D21" s="177">
        <v>0.11</v>
      </c>
      <c r="E21" s="172" t="s">
        <v>147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5">
      <c r="A22" s="180" t="s">
        <v>164</v>
      </c>
      <c r="B22" s="171" t="s">
        <v>140</v>
      </c>
      <c r="C22" s="177" t="s">
        <v>87</v>
      </c>
      <c r="D22" s="208">
        <v>0.08</v>
      </c>
      <c r="E22" s="203" t="s">
        <v>148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ColWidth="9.140625" defaultRowHeight="42" customHeight="1"/>
  <cols>
    <col min="1" max="1" width="4.7109375" style="196" customWidth="1"/>
    <col min="2" max="2" width="64" style="2" customWidth="1"/>
    <col min="3" max="3" width="6.7109375" style="2" customWidth="1"/>
    <col min="4" max="4" width="8.42578125" style="2" customWidth="1"/>
    <col min="5" max="5" width="17.5703125" style="2" customWidth="1"/>
    <col min="6" max="7" width="10.7109375" style="205" customWidth="1"/>
    <col min="8" max="9" width="10.7109375" style="2" customWidth="1"/>
    <col min="10" max="11" width="9.140625" style="2"/>
    <col min="12" max="12" width="11.28515625" style="2" bestFit="1" customWidth="1"/>
    <col min="13" max="16384" width="9.140625" style="2"/>
  </cols>
  <sheetData>
    <row r="1" spans="1:9" ht="15.75" customHeight="1">
      <c r="A1" s="4"/>
      <c r="B1" s="4"/>
      <c r="C1" s="4"/>
      <c r="D1" s="4"/>
      <c r="E1" s="4"/>
      <c r="F1" s="461" t="s">
        <v>272</v>
      </c>
      <c r="G1" s="461"/>
      <c r="H1" s="461"/>
      <c r="I1" s="461"/>
    </row>
    <row r="2" spans="1:9" ht="15.75" customHeight="1">
      <c r="A2" s="4"/>
      <c r="B2" s="4"/>
      <c r="C2" s="4"/>
      <c r="D2" s="4"/>
      <c r="E2" s="4"/>
      <c r="F2" s="461" t="s">
        <v>273</v>
      </c>
      <c r="G2" s="461"/>
      <c r="H2" s="461"/>
      <c r="I2" s="461"/>
    </row>
    <row r="3" spans="1:9" ht="49.5" customHeight="1">
      <c r="A3" s="4"/>
      <c r="B3" s="4"/>
      <c r="C3" s="4"/>
      <c r="D3" s="4"/>
      <c r="E3" s="4"/>
      <c r="F3" s="461" t="s">
        <v>275</v>
      </c>
      <c r="G3" s="461"/>
      <c r="H3" s="461"/>
      <c r="I3" s="461"/>
    </row>
    <row r="4" spans="1:9" ht="15.75">
      <c r="A4" s="4"/>
      <c r="B4" s="4"/>
      <c r="C4" s="4"/>
      <c r="D4" s="4"/>
      <c r="E4" s="4"/>
      <c r="F4" s="4"/>
      <c r="G4" s="6"/>
      <c r="H4" s="6"/>
      <c r="I4" s="6"/>
    </row>
    <row r="5" spans="1:9" ht="15.75">
      <c r="A5" s="462" t="s">
        <v>0</v>
      </c>
      <c r="B5" s="462"/>
      <c r="C5" s="462"/>
      <c r="D5" s="462"/>
      <c r="E5" s="462"/>
      <c r="F5" s="462"/>
      <c r="G5" s="462"/>
    </row>
    <row r="6" spans="1:9" ht="15.75">
      <c r="A6" s="462" t="s">
        <v>238</v>
      </c>
      <c r="B6" s="462"/>
      <c r="C6" s="462"/>
      <c r="D6" s="462"/>
      <c r="E6" s="462"/>
      <c r="F6" s="462"/>
      <c r="G6" s="462"/>
    </row>
    <row r="7" spans="1:9" ht="15.75">
      <c r="A7" s="198"/>
      <c r="B7" s="4"/>
      <c r="C7" s="4"/>
      <c r="D7" s="4"/>
      <c r="E7" s="4"/>
      <c r="F7" s="207"/>
      <c r="G7" s="207"/>
    </row>
    <row r="8" spans="1:9" s="1" customFormat="1" ht="42" customHeight="1">
      <c r="A8" s="471" t="s">
        <v>1</v>
      </c>
      <c r="B8" s="472" t="s">
        <v>2</v>
      </c>
      <c r="C8" s="472" t="s">
        <v>3</v>
      </c>
      <c r="D8" s="472" t="s">
        <v>239</v>
      </c>
      <c r="E8" s="472" t="s">
        <v>146</v>
      </c>
      <c r="F8" s="463" t="s">
        <v>269</v>
      </c>
      <c r="G8" s="464"/>
      <c r="H8" s="464"/>
      <c r="I8" s="465"/>
    </row>
    <row r="9" spans="1:9" s="1" customFormat="1" ht="42" customHeight="1">
      <c r="A9" s="471"/>
      <c r="B9" s="472"/>
      <c r="C9" s="472"/>
      <c r="D9" s="472"/>
      <c r="E9" s="472"/>
      <c r="F9" s="257">
        <v>2016</v>
      </c>
      <c r="G9" s="257">
        <v>2017</v>
      </c>
      <c r="H9" s="257">
        <v>2018</v>
      </c>
      <c r="I9" s="257">
        <v>2019</v>
      </c>
    </row>
    <row r="10" spans="1:9" ht="42" customHeight="1">
      <c r="A10" s="466" t="s">
        <v>106</v>
      </c>
      <c r="B10" s="467"/>
      <c r="C10" s="467"/>
      <c r="D10" s="467"/>
      <c r="E10" s="467"/>
      <c r="F10" s="467"/>
      <c r="G10" s="467"/>
      <c r="H10" s="467"/>
      <c r="I10" s="468"/>
    </row>
    <row r="11" spans="1:9" ht="42" customHeight="1">
      <c r="A11" s="271">
        <f>'[2]отчет 2014 год'!A37</f>
        <v>1</v>
      </c>
      <c r="B11" s="272" t="str">
        <f>'[2]отчет 2014 год'!B37</f>
        <v>Количество спортивных сооружений в городе</v>
      </c>
      <c r="C11" s="267" t="str">
        <f>'[2]1972-п'!C8</f>
        <v>шт.</v>
      </c>
      <c r="D11" s="267">
        <v>0.08</v>
      </c>
      <c r="E11" s="267" t="s">
        <v>148</v>
      </c>
      <c r="F11" s="273">
        <v>89</v>
      </c>
      <c r="G11" s="273">
        <v>93</v>
      </c>
      <c r="H11" s="273">
        <v>93</v>
      </c>
      <c r="I11" s="273">
        <v>93</v>
      </c>
    </row>
    <row r="12" spans="1:9" ht="42" customHeight="1">
      <c r="A12" s="271">
        <f>'[2]отчет 2014 год'!A38</f>
        <v>2</v>
      </c>
      <c r="B12" s="272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7" t="str">
        <f>'[2]1972-п'!C9</f>
        <v>%</v>
      </c>
      <c r="D12" s="267">
        <v>0.09</v>
      </c>
      <c r="E12" s="267" t="s">
        <v>148</v>
      </c>
      <c r="F12" s="274">
        <v>35.17</v>
      </c>
      <c r="G12" s="323">
        <v>36.67</v>
      </c>
      <c r="H12" s="267">
        <v>38.17</v>
      </c>
      <c r="I12" s="267">
        <v>39.67</v>
      </c>
    </row>
    <row r="13" spans="1:9" ht="47.25">
      <c r="A13" s="271">
        <f>'[2]отчет 2014 год'!A41</f>
        <v>3</v>
      </c>
      <c r="B13" s="272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7" t="str">
        <f>'[2]1972-п'!C10</f>
        <v xml:space="preserve"> чел.</v>
      </c>
      <c r="D13" s="267">
        <v>0.1</v>
      </c>
      <c r="E13" s="267" t="s">
        <v>148</v>
      </c>
      <c r="F13" s="275">
        <v>1722</v>
      </c>
      <c r="G13" s="273">
        <v>1722</v>
      </c>
      <c r="H13" s="267">
        <v>1722</v>
      </c>
      <c r="I13" s="267">
        <v>1722</v>
      </c>
    </row>
    <row r="14" spans="1:9" ht="47.25">
      <c r="A14" s="271">
        <f>'[2]отчет 2014 год'!A44</f>
        <v>4</v>
      </c>
      <c r="B14" s="272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7" t="str">
        <f>'[2]1972-п'!C11</f>
        <v>%</v>
      </c>
      <c r="D14" s="267">
        <v>0.1</v>
      </c>
      <c r="E14" s="267" t="s">
        <v>268</v>
      </c>
      <c r="F14" s="276">
        <v>94.15</v>
      </c>
      <c r="G14" s="277">
        <v>95.17</v>
      </c>
      <c r="H14" s="277">
        <v>95.4</v>
      </c>
      <c r="I14" s="277">
        <v>95.84</v>
      </c>
    </row>
    <row r="15" spans="1:9" ht="31.5">
      <c r="A15" s="271">
        <f>'[2]отчет 2014 год'!A47</f>
        <v>5</v>
      </c>
      <c r="B15" s="271" t="str">
        <f>'[2]отчет 2014 год'!B47</f>
        <v>Количество спортсменов в сборных командах Красноярского края</v>
      </c>
      <c r="C15" s="267" t="str">
        <f>'[2]1972-п'!C12</f>
        <v>чел.</v>
      </c>
      <c r="D15" s="267">
        <v>0.09</v>
      </c>
      <c r="E15" s="267" t="s">
        <v>148</v>
      </c>
      <c r="F15" s="275">
        <v>58</v>
      </c>
      <c r="G15" s="273">
        <v>58</v>
      </c>
      <c r="H15" s="273">
        <v>58</v>
      </c>
      <c r="I15" s="273">
        <v>58</v>
      </c>
    </row>
    <row r="16" spans="1:9" ht="15.75">
      <c r="A16" s="470" t="s">
        <v>124</v>
      </c>
      <c r="B16" s="470"/>
      <c r="C16" s="470"/>
      <c r="D16" s="470"/>
      <c r="E16" s="470"/>
      <c r="F16" s="470"/>
      <c r="G16" s="470"/>
      <c r="H16" s="235"/>
      <c r="I16" s="235"/>
    </row>
    <row r="17" spans="1:9" s="8" customFormat="1" ht="42" customHeight="1">
      <c r="A17" s="267" t="s">
        <v>173</v>
      </c>
      <c r="B17" s="266" t="str">
        <f>'[2]1972-п'!B15</f>
        <v>Единовременная пропускная способность спортивных сооружений</v>
      </c>
      <c r="C17" s="267" t="s">
        <v>87</v>
      </c>
      <c r="D17" s="267">
        <v>0.09</v>
      </c>
      <c r="E17" s="267" t="s">
        <v>268</v>
      </c>
      <c r="F17" s="278">
        <v>2430</v>
      </c>
      <c r="G17" s="275">
        <v>2430</v>
      </c>
      <c r="H17" s="275">
        <v>2430</v>
      </c>
      <c r="I17" s="275">
        <v>2430</v>
      </c>
    </row>
    <row r="18" spans="1:9" ht="63">
      <c r="A18" s="279" t="s">
        <v>174</v>
      </c>
      <c r="B18" s="266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7" t="str">
        <f>'[2]1972-п'!C16</f>
        <v>%</v>
      </c>
      <c r="D18" s="267">
        <v>0.09</v>
      </c>
      <c r="E18" s="267" t="s">
        <v>148</v>
      </c>
      <c r="F18" s="280">
        <v>4.9000000000000004</v>
      </c>
      <c r="G18" s="280">
        <v>4.9000000000000004</v>
      </c>
      <c r="H18" s="280">
        <v>4.9000000000000004</v>
      </c>
      <c r="I18" s="280">
        <v>4.9000000000000004</v>
      </c>
    </row>
    <row r="19" spans="1:9" s="8" customFormat="1" ht="63">
      <c r="A19" s="279" t="s">
        <v>175</v>
      </c>
      <c r="B19" s="266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7" t="str">
        <f>'[2]1972-п'!C17</f>
        <v>чел.</v>
      </c>
      <c r="D19" s="267">
        <v>0.09</v>
      </c>
      <c r="E19" s="267" t="s">
        <v>148</v>
      </c>
      <c r="F19" s="281">
        <v>4500</v>
      </c>
      <c r="G19" s="281">
        <v>4500</v>
      </c>
      <c r="H19" s="281">
        <v>4500</v>
      </c>
      <c r="I19" s="281">
        <v>4500</v>
      </c>
    </row>
    <row r="20" spans="1:9" s="8" customFormat="1" ht="31.5">
      <c r="A20" s="267" t="s">
        <v>6</v>
      </c>
      <c r="B20" s="266" t="str">
        <f>'[2]1972-п'!B18</f>
        <v>Численность населения систематически занимающихся физкультурой и спортом</v>
      </c>
      <c r="C20" s="267" t="str">
        <f>'[2]1972-п'!C18</f>
        <v>чел.</v>
      </c>
      <c r="D20" s="267">
        <v>0.09</v>
      </c>
      <c r="E20" s="267" t="s">
        <v>148</v>
      </c>
      <c r="F20" s="281">
        <v>16818</v>
      </c>
      <c r="G20" s="281">
        <v>17536</v>
      </c>
      <c r="H20" s="284">
        <v>18253</v>
      </c>
      <c r="I20" s="273">
        <v>19259</v>
      </c>
    </row>
    <row r="21" spans="1:9" s="8" customFormat="1" ht="15.75">
      <c r="A21" s="466" t="s">
        <v>136</v>
      </c>
      <c r="B21" s="467"/>
      <c r="C21" s="467"/>
      <c r="D21" s="467"/>
      <c r="E21" s="467"/>
      <c r="F21" s="467"/>
      <c r="G21" s="468"/>
      <c r="H21" s="285"/>
      <c r="I21" s="285"/>
    </row>
    <row r="22" spans="1:9" ht="78.75">
      <c r="A22" s="266" t="s">
        <v>176</v>
      </c>
      <c r="B22" s="266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7" t="str">
        <f>'[2]1972-п'!C21</f>
        <v>%</v>
      </c>
      <c r="D22" s="267">
        <v>0.09</v>
      </c>
      <c r="E22" s="267"/>
      <c r="F22" s="282">
        <v>2.66</v>
      </c>
      <c r="G22" s="282">
        <v>2.66</v>
      </c>
      <c r="H22" s="257">
        <v>2.66</v>
      </c>
      <c r="I22" s="257">
        <v>2.66</v>
      </c>
    </row>
    <row r="23" spans="1:9" ht="31.5">
      <c r="A23" s="266" t="s">
        <v>177</v>
      </c>
      <c r="B23" s="266" t="str">
        <f>'[2]1972-п'!B22</f>
        <v>Количество специалистов, обучающихся на курсах повышения квалификации и семинарах</v>
      </c>
      <c r="C23" s="267" t="str">
        <f>'[2]1972-п'!C22</f>
        <v>чел.</v>
      </c>
      <c r="D23" s="267">
        <v>0.09</v>
      </c>
      <c r="E23" s="267"/>
      <c r="F23" s="283">
        <v>7</v>
      </c>
      <c r="G23" s="283">
        <v>7</v>
      </c>
      <c r="H23" s="283">
        <v>7</v>
      </c>
      <c r="I23" s="283">
        <v>7</v>
      </c>
    </row>
    <row r="24" spans="1:9" ht="15.75">
      <c r="A24" s="242"/>
      <c r="B24" s="242"/>
      <c r="C24" s="242"/>
      <c r="E24" s="242"/>
      <c r="F24" s="242"/>
      <c r="G24" s="242"/>
      <c r="H24" s="207"/>
      <c r="I24" s="207"/>
    </row>
    <row r="25" spans="1:9" s="8" customFormat="1" ht="15.75">
      <c r="A25" s="242"/>
      <c r="B25" s="198" t="s">
        <v>195</v>
      </c>
      <c r="C25" s="242"/>
      <c r="D25" s="242"/>
      <c r="E25" s="242"/>
      <c r="F25" s="242"/>
      <c r="G25" s="242"/>
      <c r="H25" s="207"/>
      <c r="I25" s="207"/>
    </row>
    <row r="26" spans="1:9" ht="15.75">
      <c r="A26" s="4"/>
      <c r="B26" s="4" t="s">
        <v>197</v>
      </c>
      <c r="C26" s="4"/>
      <c r="D26" s="4"/>
      <c r="E26" s="4"/>
      <c r="F26" s="462" t="s">
        <v>196</v>
      </c>
      <c r="G26" s="462"/>
      <c r="H26" s="207"/>
      <c r="I26" s="207"/>
    </row>
    <row r="27" spans="1:9" ht="12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75">
      <c r="A28" s="196"/>
      <c r="B28" s="2"/>
      <c r="C28" s="2"/>
      <c r="D28" s="286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>
      <c r="H29" s="205"/>
      <c r="I29" s="205"/>
    </row>
    <row r="30" spans="1:9" s="8" customFormat="1" ht="12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>
      <c r="H31" s="205"/>
      <c r="I31" s="205"/>
    </row>
    <row r="32" spans="1:9" ht="12">
      <c r="H32" s="205"/>
      <c r="I32" s="205"/>
    </row>
    <row r="33" spans="1:7" ht="12"/>
    <row r="34" spans="1:7" ht="12"/>
    <row r="35" spans="1:7" ht="18.75">
      <c r="A35" s="197"/>
      <c r="B35" s="5"/>
      <c r="C35" s="5"/>
      <c r="D35" s="5"/>
      <c r="E35" s="5"/>
      <c r="F35" s="206"/>
    </row>
    <row r="36" spans="1:7" ht="42" customHeight="1">
      <c r="A36" s="469"/>
      <c r="B36" s="469"/>
      <c r="C36" s="469"/>
      <c r="D36" s="469"/>
      <c r="E36" s="260"/>
      <c r="F36" s="469"/>
      <c r="G36" s="469"/>
    </row>
    <row r="37" spans="1:7" ht="42" customHeight="1">
      <c r="A37" s="198"/>
      <c r="B37" s="4"/>
      <c r="C37" s="4"/>
      <c r="D37" s="4"/>
      <c r="E37" s="4"/>
      <c r="F37" s="207"/>
      <c r="G37" s="207"/>
    </row>
    <row r="38" spans="1:7" ht="42" customHeight="1">
      <c r="A38" s="198"/>
    </row>
    <row r="44" spans="1:7" customFormat="1" ht="42" customHeight="1">
      <c r="A44" s="196"/>
      <c r="B44" s="2"/>
      <c r="C44" s="2"/>
      <c r="D44" s="2"/>
      <c r="E44" s="2"/>
      <c r="F44" s="205"/>
      <c r="G44" s="205"/>
    </row>
    <row r="45" spans="1:7" s="4" customFormat="1" ht="42" customHeight="1">
      <c r="A45" s="196"/>
      <c r="B45" s="2"/>
      <c r="C45" s="2"/>
      <c r="D45" s="2"/>
      <c r="E45" s="2"/>
      <c r="F45" s="205"/>
      <c r="G45" s="205"/>
    </row>
  </sheetData>
  <mergeCells count="17"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  <mergeCell ref="F1:I1"/>
    <mergeCell ref="F2:I2"/>
    <mergeCell ref="F3:I3"/>
    <mergeCell ref="A5:G5"/>
    <mergeCell ref="A6:G6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ColWidth="9.140625" defaultRowHeight="12.75"/>
  <cols>
    <col min="1" max="1" width="5.42578125" style="7" customWidth="1"/>
    <col min="2" max="2" width="48.140625" style="7" customWidth="1"/>
    <col min="3" max="3" width="16.28515625" style="288" customWidth="1"/>
    <col min="4" max="5" width="12.5703125" style="7" customWidth="1"/>
    <col min="6" max="6" width="13.85546875" style="7" customWidth="1"/>
    <col min="7" max="7" width="16.7109375" style="7" customWidth="1"/>
    <col min="8" max="8" width="14.42578125" style="7" customWidth="1"/>
    <col min="9" max="16384" width="9.140625" style="7"/>
  </cols>
  <sheetData>
    <row r="1" spans="1:9" ht="31.5">
      <c r="A1" s="236"/>
      <c r="B1" s="265"/>
      <c r="C1" s="287"/>
      <c r="D1" s="4"/>
      <c r="E1" s="4"/>
      <c r="F1" s="4" t="s">
        <v>201</v>
      </c>
      <c r="H1" s="4"/>
    </row>
    <row r="2" spans="1:9" ht="15.75">
      <c r="A2" s="236"/>
      <c r="B2" s="265"/>
      <c r="C2" s="287"/>
      <c r="D2" s="4"/>
      <c r="E2" s="4"/>
      <c r="F2" s="461" t="s">
        <v>273</v>
      </c>
      <c r="G2" s="461"/>
      <c r="H2" s="461"/>
      <c r="I2" s="461"/>
    </row>
    <row r="3" spans="1:9" ht="52.5" customHeight="1">
      <c r="A3" s="236"/>
      <c r="B3" s="265"/>
      <c r="C3" s="287"/>
      <c r="D3" s="4"/>
      <c r="E3" s="4"/>
      <c r="F3" s="461" t="s">
        <v>275</v>
      </c>
      <c r="G3" s="461"/>
      <c r="H3" s="461"/>
      <c r="I3" s="4"/>
    </row>
    <row r="4" spans="1:9" ht="15.75">
      <c r="A4" s="236"/>
      <c r="B4" s="265"/>
      <c r="C4" s="287"/>
      <c r="D4" s="4"/>
      <c r="E4" s="4"/>
      <c r="F4" s="265"/>
      <c r="G4" s="268"/>
      <c r="H4" s="268"/>
    </row>
    <row r="5" spans="1:9" ht="15.75">
      <c r="A5" s="473" t="s">
        <v>240</v>
      </c>
      <c r="B5" s="473"/>
      <c r="C5" s="473"/>
      <c r="D5" s="473"/>
      <c r="E5" s="473"/>
      <c r="F5" s="473"/>
      <c r="G5" s="473"/>
      <c r="H5" s="473"/>
    </row>
    <row r="6" spans="1:9" ht="15.75">
      <c r="A6" s="462" t="s">
        <v>241</v>
      </c>
      <c r="B6" s="462"/>
      <c r="C6" s="462"/>
      <c r="D6" s="462"/>
      <c r="E6" s="462"/>
      <c r="F6" s="462"/>
      <c r="G6" s="462"/>
      <c r="H6" s="462"/>
    </row>
    <row r="7" spans="1:9" ht="15.75">
      <c r="A7" s="236"/>
      <c r="B7" s="236"/>
      <c r="C7" s="287"/>
      <c r="D7" s="236"/>
      <c r="E7" s="236"/>
      <c r="F7" s="236"/>
      <c r="G7" s="236"/>
      <c r="H7" s="236"/>
    </row>
    <row r="8" spans="1:9" ht="15.75">
      <c r="A8" s="236"/>
      <c r="B8" s="236"/>
      <c r="C8" s="287"/>
      <c r="D8" s="236"/>
      <c r="E8" s="236"/>
      <c r="F8" s="236"/>
      <c r="G8" s="236"/>
      <c r="H8" s="236"/>
    </row>
    <row r="9" spans="1:9" s="236" customFormat="1" ht="15.75">
      <c r="A9" s="472" t="s">
        <v>1</v>
      </c>
      <c r="B9" s="472" t="s">
        <v>27</v>
      </c>
      <c r="C9" s="472" t="s">
        <v>28</v>
      </c>
      <c r="D9" s="472" t="s">
        <v>242</v>
      </c>
      <c r="E9" s="472"/>
      <c r="F9" s="472" t="s">
        <v>243</v>
      </c>
      <c r="G9" s="472" t="s">
        <v>244</v>
      </c>
      <c r="H9" s="472" t="s">
        <v>245</v>
      </c>
    </row>
    <row r="10" spans="1:9" s="236" customFormat="1" ht="31.5">
      <c r="A10" s="472"/>
      <c r="B10" s="472"/>
      <c r="C10" s="472"/>
      <c r="D10" s="267" t="s">
        <v>29</v>
      </c>
      <c r="E10" s="267" t="s">
        <v>30</v>
      </c>
      <c r="F10" s="472"/>
      <c r="G10" s="472"/>
      <c r="H10" s="472"/>
    </row>
    <row r="11" spans="1:9" s="236" customFormat="1" ht="31.5">
      <c r="A11" s="237"/>
      <c r="B11" s="289" t="s">
        <v>203</v>
      </c>
      <c r="C11" s="290"/>
      <c r="D11" s="13"/>
      <c r="E11" s="13"/>
      <c r="F11" s="13"/>
      <c r="G11" s="291"/>
      <c r="H11" s="237"/>
    </row>
    <row r="12" spans="1:9" s="236" customFormat="1" ht="15.75">
      <c r="A12" s="237"/>
      <c r="B12" s="292" t="s">
        <v>204</v>
      </c>
      <c r="C12" s="290"/>
      <c r="D12" s="13"/>
      <c r="E12" s="13"/>
      <c r="F12" s="13"/>
      <c r="G12" s="291"/>
      <c r="H12" s="291"/>
    </row>
    <row r="13" spans="1:9" s="236" customFormat="1" ht="15.75">
      <c r="A13" s="237"/>
      <c r="B13" s="475" t="s">
        <v>205</v>
      </c>
      <c r="C13" s="290" t="s">
        <v>114</v>
      </c>
      <c r="D13" s="13"/>
      <c r="E13" s="13"/>
      <c r="F13" s="13"/>
      <c r="G13" s="293"/>
      <c r="H13" s="237"/>
    </row>
    <row r="14" spans="1:9" s="236" customFormat="1" ht="33" customHeight="1">
      <c r="A14" s="237"/>
      <c r="B14" s="475"/>
      <c r="C14" s="290" t="s">
        <v>116</v>
      </c>
      <c r="D14" s="13"/>
      <c r="E14" s="13"/>
      <c r="F14" s="13"/>
      <c r="G14" s="291"/>
      <c r="H14" s="237"/>
    </row>
    <row r="15" spans="1:9" s="236" customFormat="1" ht="47.25">
      <c r="A15" s="237"/>
      <c r="B15" s="235" t="s">
        <v>235</v>
      </c>
      <c r="C15" s="290" t="s">
        <v>116</v>
      </c>
      <c r="D15" s="13"/>
      <c r="E15" s="13"/>
      <c r="F15" s="13"/>
      <c r="G15" s="291"/>
      <c r="H15" s="237"/>
    </row>
    <row r="16" spans="1:9" s="236" customFormat="1" ht="47.25">
      <c r="A16" s="237"/>
      <c r="B16" s="295" t="s">
        <v>206</v>
      </c>
      <c r="C16" s="290" t="s">
        <v>114</v>
      </c>
      <c r="D16" s="13"/>
      <c r="E16" s="13"/>
      <c r="F16" s="13"/>
      <c r="G16" s="293"/>
      <c r="H16" s="237"/>
    </row>
    <row r="17" spans="1:8" s="236" customFormat="1" ht="47.25">
      <c r="A17" s="237"/>
      <c r="B17" s="295" t="s">
        <v>207</v>
      </c>
      <c r="C17" s="290" t="s">
        <v>114</v>
      </c>
      <c r="D17" s="13"/>
      <c r="E17" s="13"/>
      <c r="F17" s="13"/>
      <c r="G17" s="291"/>
      <c r="H17" s="237"/>
    </row>
    <row r="18" spans="1:8" s="236" customFormat="1" ht="15.75">
      <c r="A18" s="237"/>
      <c r="B18" s="474" t="s">
        <v>208</v>
      </c>
      <c r="C18" s="290" t="s">
        <v>114</v>
      </c>
      <c r="D18" s="13"/>
      <c r="E18" s="13"/>
      <c r="F18" s="13"/>
      <c r="G18" s="291"/>
      <c r="H18" s="237"/>
    </row>
    <row r="19" spans="1:8" s="236" customFormat="1" ht="15.75">
      <c r="A19" s="237"/>
      <c r="B19" s="474"/>
      <c r="C19" s="290" t="s">
        <v>116</v>
      </c>
      <c r="D19" s="13"/>
      <c r="E19" s="13"/>
      <c r="F19" s="13"/>
      <c r="G19" s="291"/>
      <c r="H19" s="237"/>
    </row>
    <row r="20" spans="1:8" s="236" customFormat="1" ht="47.25">
      <c r="A20" s="237"/>
      <c r="B20" s="294" t="s">
        <v>209</v>
      </c>
      <c r="C20" s="290" t="s">
        <v>114</v>
      </c>
      <c r="D20" s="13"/>
      <c r="E20" s="13"/>
      <c r="F20" s="13"/>
      <c r="G20" s="291"/>
      <c r="H20" s="237"/>
    </row>
    <row r="21" spans="1:8" s="236" customFormat="1" ht="47.25">
      <c r="A21" s="237"/>
      <c r="B21" s="295" t="s">
        <v>236</v>
      </c>
      <c r="C21" s="290" t="s">
        <v>116</v>
      </c>
      <c r="D21" s="13"/>
      <c r="E21" s="13"/>
      <c r="F21" s="13"/>
      <c r="G21" s="291"/>
      <c r="H21" s="237"/>
    </row>
    <row r="22" spans="1:8" s="236" customFormat="1" ht="15.75">
      <c r="A22" s="237"/>
      <c r="B22" s="474" t="s">
        <v>210</v>
      </c>
      <c r="C22" s="290" t="s">
        <v>114</v>
      </c>
      <c r="D22" s="234"/>
      <c r="E22" s="234"/>
      <c r="F22" s="234"/>
      <c r="G22" s="234"/>
      <c r="H22" s="234"/>
    </row>
    <row r="23" spans="1:8" s="236" customFormat="1" ht="30.75" customHeight="1">
      <c r="A23" s="237"/>
      <c r="B23" s="474"/>
      <c r="C23" s="290" t="s">
        <v>116</v>
      </c>
      <c r="D23" s="13"/>
      <c r="E23" s="13"/>
      <c r="F23" s="13"/>
      <c r="G23" s="291"/>
      <c r="H23" s="237"/>
    </row>
    <row r="24" spans="1:8" s="236" customFormat="1" ht="47.25">
      <c r="A24" s="237"/>
      <c r="B24" s="295" t="s">
        <v>211</v>
      </c>
      <c r="C24" s="290" t="s">
        <v>116</v>
      </c>
      <c r="D24" s="13"/>
      <c r="E24" s="13"/>
      <c r="F24" s="13"/>
      <c r="G24" s="293"/>
      <c r="H24" s="237"/>
    </row>
    <row r="25" spans="1:8" s="236" customFormat="1" ht="47.25">
      <c r="A25" s="237"/>
      <c r="B25" s="295" t="s">
        <v>212</v>
      </c>
      <c r="C25" s="290" t="s">
        <v>114</v>
      </c>
      <c r="D25" s="13"/>
      <c r="E25" s="13"/>
      <c r="F25" s="13"/>
      <c r="G25" s="293"/>
      <c r="H25" s="237"/>
    </row>
    <row r="26" spans="1:8" s="236" customFormat="1" ht="47.25">
      <c r="A26" s="237"/>
      <c r="B26" s="294" t="s">
        <v>213</v>
      </c>
      <c r="C26" s="296" t="s">
        <v>114</v>
      </c>
      <c r="D26" s="13"/>
      <c r="E26" s="13"/>
      <c r="F26" s="13"/>
      <c r="G26" s="293"/>
      <c r="H26" s="237"/>
    </row>
    <row r="27" spans="1:8" s="236" customFormat="1" ht="47.25">
      <c r="A27" s="237"/>
      <c r="B27" s="294" t="s">
        <v>214</v>
      </c>
      <c r="C27" s="296" t="s">
        <v>114</v>
      </c>
      <c r="D27" s="13"/>
      <c r="E27" s="13"/>
      <c r="F27" s="13"/>
      <c r="G27" s="291"/>
      <c r="H27" s="237"/>
    </row>
    <row r="28" spans="1:8" s="236" customFormat="1" ht="47.25">
      <c r="A28" s="237"/>
      <c r="B28" s="294" t="s">
        <v>234</v>
      </c>
      <c r="C28" s="296" t="s">
        <v>114</v>
      </c>
      <c r="D28" s="13"/>
      <c r="E28" s="13"/>
      <c r="F28" s="13"/>
      <c r="G28" s="291"/>
      <c r="H28" s="237"/>
    </row>
    <row r="29" spans="1:8" s="236" customFormat="1" ht="15.75">
      <c r="A29" s="237"/>
      <c r="B29" s="297" t="s">
        <v>215</v>
      </c>
      <c r="C29" s="296"/>
      <c r="D29" s="13"/>
      <c r="E29" s="13"/>
      <c r="F29" s="13"/>
      <c r="G29" s="291"/>
      <c r="H29" s="237"/>
    </row>
    <row r="30" spans="1:8" s="236" customFormat="1" ht="126">
      <c r="A30" s="237"/>
      <c r="B30" s="294" t="s">
        <v>216</v>
      </c>
      <c r="C30" s="296" t="s">
        <v>114</v>
      </c>
      <c r="D30" s="234"/>
      <c r="E30" s="234"/>
      <c r="F30" s="234"/>
      <c r="G30" s="234"/>
      <c r="H30" s="234"/>
    </row>
    <row r="31" spans="1:8" s="236" customFormat="1" ht="78.75">
      <c r="A31" s="237"/>
      <c r="B31" s="294" t="s">
        <v>217</v>
      </c>
      <c r="C31" s="296" t="s">
        <v>114</v>
      </c>
      <c r="D31" s="13"/>
      <c r="E31" s="13"/>
      <c r="F31" s="13"/>
      <c r="G31" s="293"/>
      <c r="H31" s="237"/>
    </row>
    <row r="32" spans="1:8" s="236" customFormat="1" ht="110.25">
      <c r="A32" s="237"/>
      <c r="B32" s="298" t="s">
        <v>218</v>
      </c>
      <c r="C32" s="296" t="s">
        <v>114</v>
      </c>
      <c r="D32" s="13"/>
      <c r="E32" s="13"/>
      <c r="F32" s="13"/>
      <c r="G32" s="293"/>
      <c r="H32" s="237"/>
    </row>
    <row r="33" spans="1:8" s="236" customFormat="1" ht="204.75">
      <c r="A33" s="237"/>
      <c r="B33" s="298" t="s">
        <v>232</v>
      </c>
      <c r="C33" s="296" t="s">
        <v>114</v>
      </c>
      <c r="D33" s="13"/>
      <c r="E33" s="13"/>
      <c r="F33" s="13"/>
      <c r="G33" s="293"/>
      <c r="H33" s="237"/>
    </row>
    <row r="34" spans="1:8" s="236" customFormat="1" ht="204.75">
      <c r="A34" s="237"/>
      <c r="B34" s="298" t="s">
        <v>233</v>
      </c>
      <c r="C34" s="296" t="s">
        <v>114</v>
      </c>
      <c r="D34" s="234"/>
      <c r="E34" s="234"/>
      <c r="F34" s="234"/>
      <c r="G34" s="234"/>
      <c r="H34" s="234"/>
    </row>
    <row r="35" spans="1:8" s="236" customFormat="1" ht="31.5">
      <c r="A35" s="237"/>
      <c r="B35" s="299" t="s">
        <v>219</v>
      </c>
      <c r="C35" s="290"/>
      <c r="D35" s="13"/>
      <c r="E35" s="13"/>
      <c r="F35" s="13"/>
      <c r="G35" s="237"/>
      <c r="H35" s="237"/>
    </row>
    <row r="36" spans="1:8" s="236" customFormat="1" ht="47.25">
      <c r="A36" s="237"/>
      <c r="B36" s="294" t="s">
        <v>220</v>
      </c>
      <c r="C36" s="296" t="s">
        <v>114</v>
      </c>
      <c r="D36" s="237"/>
      <c r="E36" s="237"/>
      <c r="F36" s="237"/>
      <c r="G36" s="237"/>
      <c r="H36" s="237"/>
    </row>
    <row r="37" spans="1:8" s="236" customFormat="1" ht="47.25">
      <c r="A37" s="237"/>
      <c r="B37" s="235" t="s">
        <v>221</v>
      </c>
      <c r="C37" s="296" t="s">
        <v>116</v>
      </c>
      <c r="D37" s="237"/>
      <c r="E37" s="237"/>
      <c r="F37" s="237"/>
      <c r="G37" s="237"/>
      <c r="H37" s="237"/>
    </row>
    <row r="38" spans="1:8" s="236" customFormat="1" ht="15.75">
      <c r="A38" s="237"/>
      <c r="B38" s="474" t="s">
        <v>222</v>
      </c>
      <c r="C38" s="296" t="s">
        <v>114</v>
      </c>
      <c r="D38" s="237"/>
      <c r="E38" s="237"/>
      <c r="F38" s="237"/>
      <c r="G38" s="237"/>
      <c r="H38" s="237"/>
    </row>
    <row r="39" spans="1:8" s="236" customFormat="1" ht="15.75">
      <c r="A39" s="237"/>
      <c r="B39" s="474"/>
      <c r="C39" s="296" t="s">
        <v>116</v>
      </c>
      <c r="D39" s="237"/>
      <c r="E39" s="237"/>
      <c r="F39" s="237"/>
      <c r="G39" s="237"/>
      <c r="H39" s="237"/>
    </row>
    <row r="40" spans="1:8" s="236" customFormat="1" ht="15.75">
      <c r="A40" s="237"/>
      <c r="B40" s="474" t="s">
        <v>223</v>
      </c>
      <c r="C40" s="296" t="s">
        <v>114</v>
      </c>
      <c r="D40" s="237"/>
      <c r="E40" s="237"/>
      <c r="F40" s="237"/>
      <c r="G40" s="237"/>
      <c r="H40" s="237"/>
    </row>
    <row r="41" spans="1:8" s="236" customFormat="1" ht="15.75">
      <c r="A41" s="237"/>
      <c r="B41" s="474"/>
      <c r="C41" s="296" t="s">
        <v>116</v>
      </c>
      <c r="D41" s="237"/>
      <c r="E41" s="237"/>
      <c r="F41" s="237"/>
      <c r="G41" s="237"/>
      <c r="H41" s="237"/>
    </row>
    <row r="42" spans="1:8" s="236" customFormat="1" ht="15.75">
      <c r="A42" s="237"/>
      <c r="B42" s="474" t="s">
        <v>224</v>
      </c>
      <c r="C42" s="296" t="s">
        <v>114</v>
      </c>
      <c r="D42" s="237"/>
      <c r="E42" s="237"/>
      <c r="F42" s="237"/>
      <c r="G42" s="237"/>
      <c r="H42" s="237"/>
    </row>
    <row r="43" spans="1:8" s="236" customFormat="1" ht="15.75">
      <c r="A43" s="237"/>
      <c r="B43" s="474"/>
      <c r="C43" s="296" t="s">
        <v>116</v>
      </c>
      <c r="D43" s="237"/>
      <c r="E43" s="237"/>
      <c r="F43" s="237"/>
      <c r="G43" s="237"/>
      <c r="H43" s="237"/>
    </row>
    <row r="44" spans="1:8" s="236" customFormat="1" ht="15.75">
      <c r="A44" s="237"/>
      <c r="B44" s="474" t="s">
        <v>225</v>
      </c>
      <c r="C44" s="296" t="s">
        <v>114</v>
      </c>
      <c r="D44" s="237"/>
      <c r="E44" s="237"/>
      <c r="F44" s="237"/>
      <c r="G44" s="237"/>
      <c r="H44" s="237"/>
    </row>
    <row r="45" spans="1:8" s="236" customFormat="1" ht="15.75">
      <c r="A45" s="237"/>
      <c r="B45" s="474"/>
      <c r="C45" s="296" t="s">
        <v>116</v>
      </c>
      <c r="D45" s="237"/>
      <c r="E45" s="237"/>
      <c r="F45" s="237"/>
      <c r="G45" s="237"/>
      <c r="H45" s="237"/>
    </row>
    <row r="46" spans="1:8" s="236" customFormat="1" ht="78.75">
      <c r="A46" s="237"/>
      <c r="B46" s="294" t="s">
        <v>226</v>
      </c>
      <c r="C46" s="296" t="s">
        <v>114</v>
      </c>
      <c r="D46" s="237"/>
      <c r="E46" s="237"/>
      <c r="F46" s="237"/>
      <c r="G46" s="237"/>
      <c r="H46" s="237"/>
    </row>
    <row r="47" spans="1:8" s="236" customFormat="1" ht="110.25">
      <c r="A47" s="237"/>
      <c r="B47" s="294" t="s">
        <v>227</v>
      </c>
      <c r="C47" s="296" t="s">
        <v>114</v>
      </c>
      <c r="D47" s="237"/>
      <c r="E47" s="237"/>
      <c r="F47" s="237"/>
      <c r="G47" s="237"/>
      <c r="H47" s="237"/>
    </row>
    <row r="48" spans="1:8" s="236" customFormat="1" ht="15.75">
      <c r="A48" s="237"/>
      <c r="B48" s="474" t="s">
        <v>230</v>
      </c>
      <c r="C48" s="296" t="s">
        <v>228</v>
      </c>
      <c r="D48" s="237"/>
      <c r="E48" s="237"/>
      <c r="F48" s="237"/>
      <c r="G48" s="237"/>
      <c r="H48" s="237"/>
    </row>
    <row r="49" spans="1:8" s="236" customFormat="1" ht="15.75">
      <c r="A49" s="237"/>
      <c r="B49" s="474"/>
      <c r="C49" s="296" t="s">
        <v>116</v>
      </c>
      <c r="D49" s="237"/>
      <c r="E49" s="237"/>
      <c r="F49" s="237"/>
      <c r="G49" s="237"/>
      <c r="H49" s="237"/>
    </row>
    <row r="50" spans="1:8" s="236" customFormat="1" ht="47.25">
      <c r="A50" s="237"/>
      <c r="B50" s="294" t="s">
        <v>237</v>
      </c>
      <c r="C50" s="296" t="s">
        <v>116</v>
      </c>
      <c r="D50" s="237"/>
      <c r="E50" s="237"/>
      <c r="F50" s="237"/>
      <c r="G50" s="237"/>
      <c r="H50" s="237"/>
    </row>
    <row r="51" spans="1:8" s="236" customFormat="1" ht="110.25">
      <c r="A51" s="237"/>
      <c r="B51" s="294" t="s">
        <v>231</v>
      </c>
      <c r="C51" s="296" t="s">
        <v>114</v>
      </c>
      <c r="D51" s="237"/>
      <c r="E51" s="237"/>
      <c r="F51" s="237"/>
      <c r="G51" s="237"/>
      <c r="H51" s="237"/>
    </row>
    <row r="52" spans="1:8" s="236" customFormat="1" ht="15.75">
      <c r="C52" s="287"/>
    </row>
    <row r="53" spans="1:8" s="236" customFormat="1" ht="15.75">
      <c r="C53" s="287"/>
    </row>
    <row r="54" spans="1:8" s="236" customFormat="1" ht="15.75">
      <c r="B54" s="198" t="s">
        <v>195</v>
      </c>
      <c r="C54" s="242"/>
      <c r="D54" s="242"/>
      <c r="E54" s="242"/>
      <c r="F54" s="242"/>
      <c r="G54" s="242"/>
      <c r="H54" s="242"/>
    </row>
    <row r="55" spans="1:8" ht="15.75">
      <c r="B55" s="4" t="s">
        <v>197</v>
      </c>
      <c r="C55" s="242"/>
      <c r="D55" s="4"/>
      <c r="E55" s="4"/>
      <c r="F55" s="4"/>
      <c r="G55" s="462" t="s">
        <v>196</v>
      </c>
      <c r="H55" s="462"/>
    </row>
  </sheetData>
  <mergeCells count="20">
    <mergeCell ref="F2:I2"/>
    <mergeCell ref="F3:H3"/>
    <mergeCell ref="B48:B49"/>
    <mergeCell ref="A6:H6"/>
    <mergeCell ref="B13:B14"/>
    <mergeCell ref="B18:B19"/>
    <mergeCell ref="B22:B23"/>
    <mergeCell ref="B38:B39"/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9"/>
  <sheetViews>
    <sheetView view="pageBreakPreview" zoomScaleSheetLayoutView="100" workbookViewId="0">
      <selection activeCell="B9" sqref="B9"/>
    </sheetView>
  </sheetViews>
  <sheetFormatPr defaultRowHeight="12.75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>
      <c r="A1" s="236"/>
      <c r="B1" s="233"/>
      <c r="C1" s="236"/>
      <c r="D1" s="6" t="s">
        <v>246</v>
      </c>
      <c r="F1" s="239"/>
    </row>
    <row r="2" spans="1:6" ht="15.75">
      <c r="A2" s="236"/>
      <c r="B2" s="265"/>
      <c r="C2" s="236"/>
      <c r="D2" s="461" t="s">
        <v>273</v>
      </c>
      <c r="E2" s="461"/>
      <c r="F2" s="461"/>
    </row>
    <row r="3" spans="1:6" ht="51.75" customHeight="1">
      <c r="A3" s="236"/>
      <c r="B3" s="265"/>
      <c r="C3" s="236"/>
      <c r="D3" s="461" t="s">
        <v>275</v>
      </c>
      <c r="E3" s="461"/>
      <c r="F3" s="461"/>
    </row>
    <row r="4" spans="1:6" ht="18.75">
      <c r="A4" s="236"/>
      <c r="B4" s="265"/>
      <c r="C4" s="236"/>
      <c r="D4" s="4"/>
      <c r="E4" s="268"/>
      <c r="F4" s="239"/>
    </row>
    <row r="5" spans="1:6" ht="18.75">
      <c r="A5" s="473" t="s">
        <v>240</v>
      </c>
      <c r="B5" s="473"/>
      <c r="C5" s="473"/>
      <c r="D5" s="473"/>
      <c r="E5" s="473"/>
      <c r="F5" s="240"/>
    </row>
    <row r="6" spans="1:6" ht="38.25" customHeight="1">
      <c r="A6" s="462" t="s">
        <v>247</v>
      </c>
      <c r="B6" s="462"/>
      <c r="C6" s="462"/>
      <c r="D6" s="462"/>
      <c r="E6" s="462"/>
      <c r="F6" s="462"/>
    </row>
    <row r="7" spans="1:6" ht="15.75">
      <c r="A7" s="236"/>
      <c r="B7" s="236"/>
      <c r="C7" s="236"/>
      <c r="D7" s="236"/>
      <c r="E7" s="236"/>
    </row>
    <row r="8" spans="1:6" ht="15.75">
      <c r="A8" s="236"/>
      <c r="B8" s="236"/>
      <c r="C8" s="236"/>
      <c r="D8" s="236"/>
      <c r="E8" s="236"/>
    </row>
    <row r="9" spans="1:6" ht="60" customHeight="1">
      <c r="A9" s="267" t="s">
        <v>1</v>
      </c>
      <c r="B9" s="267" t="s">
        <v>248</v>
      </c>
      <c r="C9" s="267" t="s">
        <v>249</v>
      </c>
      <c r="D9" s="267" t="s">
        <v>250</v>
      </c>
      <c r="E9" s="472" t="s">
        <v>251</v>
      </c>
      <c r="F9" s="472"/>
    </row>
    <row r="10" spans="1:6" ht="15.75">
      <c r="A10" s="237"/>
      <c r="B10" s="237"/>
      <c r="C10" s="237"/>
      <c r="D10" s="237"/>
      <c r="E10" s="472"/>
      <c r="F10" s="472"/>
    </row>
    <row r="11" spans="1:6" ht="15.75">
      <c r="A11" s="237"/>
      <c r="B11" s="237"/>
      <c r="C11" s="237"/>
      <c r="D11" s="237"/>
      <c r="E11" s="472"/>
      <c r="F11" s="472"/>
    </row>
    <row r="12" spans="1:6" ht="15.75">
      <c r="A12" s="237"/>
      <c r="B12" s="237"/>
      <c r="C12" s="237"/>
      <c r="D12" s="237"/>
      <c r="E12" s="472"/>
      <c r="F12" s="472"/>
    </row>
    <row r="13" spans="1:6" ht="15.75">
      <c r="A13" s="237"/>
      <c r="B13" s="237"/>
      <c r="C13" s="237"/>
      <c r="D13" s="237"/>
      <c r="E13" s="472"/>
      <c r="F13" s="472"/>
    </row>
    <row r="14" spans="1:6" ht="15.75">
      <c r="A14" s="237"/>
      <c r="B14" s="237"/>
      <c r="C14" s="237"/>
      <c r="D14" s="237"/>
      <c r="E14" s="472"/>
      <c r="F14" s="472"/>
    </row>
    <row r="15" spans="1:6" ht="15.75">
      <c r="A15" s="237"/>
      <c r="B15" s="237"/>
      <c r="C15" s="237"/>
      <c r="D15" s="237"/>
      <c r="E15" s="472"/>
      <c r="F15" s="472"/>
    </row>
    <row r="16" spans="1:6" ht="15.75">
      <c r="A16" s="237"/>
      <c r="B16" s="237"/>
      <c r="C16" s="237"/>
      <c r="D16" s="237"/>
      <c r="E16" s="472"/>
      <c r="F16" s="472"/>
    </row>
    <row r="17" spans="1:6" ht="18.75">
      <c r="A17" s="238"/>
      <c r="B17" s="238"/>
      <c r="C17" s="238"/>
      <c r="D17" s="238"/>
      <c r="E17" s="238"/>
    </row>
    <row r="18" spans="1:6" ht="18.75">
      <c r="A18" s="238"/>
      <c r="B18" s="198" t="s">
        <v>195</v>
      </c>
      <c r="C18" s="242"/>
      <c r="D18" s="242"/>
      <c r="E18" s="242"/>
      <c r="F18" s="242"/>
    </row>
    <row r="19" spans="1:6" ht="15.75">
      <c r="B19" s="4" t="s">
        <v>197</v>
      </c>
      <c r="C19" s="4"/>
      <c r="D19" s="462" t="s">
        <v>196</v>
      </c>
      <c r="E19" s="462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M47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41" sqref="D41"/>
    </sheetView>
  </sheetViews>
  <sheetFormatPr defaultColWidth="9.140625" defaultRowHeight="42" customHeight="1" outlineLevelRow="1"/>
  <cols>
    <col min="1" max="1" width="4.7109375" style="1" customWidth="1"/>
    <col min="2" max="2" width="64" style="2" customWidth="1"/>
    <col min="3" max="3" width="6.7109375" style="2" customWidth="1"/>
    <col min="4" max="4" width="7" style="2" customWidth="1"/>
    <col min="5" max="5" width="12.7109375" style="2" customWidth="1"/>
    <col min="6" max="6" width="7.7109375" style="205" customWidth="1"/>
    <col min="7" max="7" width="10.7109375" style="205" customWidth="1"/>
    <col min="8" max="8" width="8.42578125" style="2" customWidth="1"/>
    <col min="9" max="10" width="10.7109375" style="2" customWidth="1"/>
    <col min="11" max="11" width="9.140625" style="2"/>
    <col min="12" max="12" width="11.28515625" style="2" bestFit="1" customWidth="1"/>
    <col min="13" max="16384" width="9.140625" style="2"/>
  </cols>
  <sheetData>
    <row r="1" spans="1:13" ht="15.75" hidden="1" customHeight="1">
      <c r="A1" s="242"/>
      <c r="B1" s="4"/>
      <c r="C1" s="4"/>
      <c r="D1" s="4"/>
      <c r="E1" s="4"/>
      <c r="F1" s="461" t="s">
        <v>314</v>
      </c>
      <c r="G1" s="461"/>
      <c r="H1" s="461"/>
      <c r="I1" s="461"/>
    </row>
    <row r="2" spans="1:13" ht="15.75" hidden="1" customHeight="1">
      <c r="A2" s="242"/>
      <c r="B2" s="4"/>
      <c r="C2" s="4"/>
      <c r="D2" s="4"/>
      <c r="E2" s="4"/>
      <c r="F2" s="461" t="s">
        <v>273</v>
      </c>
      <c r="G2" s="461"/>
      <c r="H2" s="461"/>
      <c r="I2" s="461"/>
    </row>
    <row r="3" spans="1:13" ht="49.5" hidden="1" customHeight="1">
      <c r="A3" s="242"/>
      <c r="B3" s="4"/>
      <c r="C3" s="4"/>
      <c r="D3" s="4"/>
      <c r="E3" s="4"/>
      <c r="F3" s="461" t="s">
        <v>315</v>
      </c>
      <c r="G3" s="461"/>
      <c r="H3" s="461"/>
      <c r="I3" s="461"/>
    </row>
    <row r="4" spans="1:13" ht="15.75" hidden="1">
      <c r="A4" s="242"/>
      <c r="B4" s="4"/>
      <c r="C4" s="4"/>
      <c r="D4" s="4"/>
      <c r="E4" s="4"/>
      <c r="F4" s="4"/>
      <c r="G4" s="345"/>
      <c r="H4" s="345"/>
      <c r="I4" s="345"/>
      <c r="J4" s="345"/>
    </row>
    <row r="5" spans="1:13" ht="15.75" hidden="1">
      <c r="A5" s="462" t="s">
        <v>0</v>
      </c>
      <c r="B5" s="462"/>
      <c r="C5" s="462"/>
      <c r="D5" s="462"/>
      <c r="E5" s="462"/>
      <c r="F5" s="462"/>
      <c r="G5" s="462"/>
    </row>
    <row r="6" spans="1:13" ht="15.75">
      <c r="A6" s="462" t="s">
        <v>351</v>
      </c>
      <c r="B6" s="462"/>
      <c r="C6" s="462"/>
      <c r="D6" s="462"/>
      <c r="E6" s="462"/>
      <c r="F6" s="462"/>
      <c r="G6" s="462"/>
    </row>
    <row r="7" spans="1:13" ht="15.75">
      <c r="A7" s="242"/>
      <c r="B7" s="4"/>
      <c r="C7" s="4"/>
      <c r="D7" s="4"/>
      <c r="E7" s="4"/>
      <c r="F7" s="207"/>
      <c r="G7" s="207"/>
    </row>
    <row r="8" spans="1:13" s="1" customFormat="1" ht="42" customHeight="1">
      <c r="A8" s="472" t="s">
        <v>1</v>
      </c>
      <c r="B8" s="472" t="s">
        <v>2</v>
      </c>
      <c r="C8" s="472" t="s">
        <v>3</v>
      </c>
      <c r="D8" s="472" t="s">
        <v>239</v>
      </c>
      <c r="E8" s="472" t="s">
        <v>146</v>
      </c>
      <c r="F8" s="472" t="s">
        <v>269</v>
      </c>
      <c r="G8" s="472"/>
      <c r="H8" s="472"/>
      <c r="I8" s="472"/>
      <c r="J8" s="472"/>
    </row>
    <row r="9" spans="1:13" s="1" customFormat="1" ht="42" customHeight="1">
      <c r="A9" s="472"/>
      <c r="B9" s="472"/>
      <c r="C9" s="472"/>
      <c r="D9" s="472"/>
      <c r="E9" s="472"/>
      <c r="F9" s="257">
        <v>2016</v>
      </c>
      <c r="G9" s="257">
        <v>2017</v>
      </c>
      <c r="H9" s="257">
        <v>2018</v>
      </c>
      <c r="I9" s="257">
        <v>2019</v>
      </c>
      <c r="J9" s="257">
        <v>2020</v>
      </c>
    </row>
    <row r="10" spans="1:13" ht="42" customHeight="1">
      <c r="A10" s="466" t="s">
        <v>106</v>
      </c>
      <c r="B10" s="467"/>
      <c r="C10" s="467"/>
      <c r="D10" s="467"/>
      <c r="E10" s="467"/>
      <c r="F10" s="467"/>
      <c r="G10" s="467"/>
      <c r="H10" s="467"/>
      <c r="I10" s="468"/>
    </row>
    <row r="11" spans="1:13" ht="42" customHeight="1">
      <c r="A11" s="257">
        <f>'[3]отчет 2014 год'!A37</f>
        <v>1</v>
      </c>
      <c r="B11" s="272" t="str">
        <f>'[3]отчет 2014 год'!B37</f>
        <v>Количество спортивных сооружений в городе</v>
      </c>
      <c r="C11" s="344" t="str">
        <f>'[3]1972-п'!C8</f>
        <v>шт.</v>
      </c>
      <c r="D11" s="344" t="s">
        <v>348</v>
      </c>
      <c r="E11" s="344" t="s">
        <v>148</v>
      </c>
      <c r="F11" s="273">
        <v>89</v>
      </c>
      <c r="G11" s="273">
        <v>93</v>
      </c>
      <c r="H11" s="273">
        <v>93</v>
      </c>
      <c r="I11" s="273">
        <v>93</v>
      </c>
      <c r="J11" s="273">
        <v>93</v>
      </c>
    </row>
    <row r="12" spans="1:13" ht="42" customHeight="1">
      <c r="A12" s="257">
        <f>'[3]отчет 2014 год'!A38</f>
        <v>2</v>
      </c>
      <c r="B12" s="272" t="str">
        <f>'[3]отчет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344" t="str">
        <f>'[3]1972-п'!C9</f>
        <v>%</v>
      </c>
      <c r="D12" s="344" t="s">
        <v>348</v>
      </c>
      <c r="E12" s="344" t="s">
        <v>148</v>
      </c>
      <c r="F12" s="379">
        <f>F13/F14*100</f>
        <v>34.1405801110851</v>
      </c>
      <c r="G12" s="379">
        <f>G13/G14*100</f>
        <v>36.141447854834283</v>
      </c>
      <c r="H12" s="379">
        <f>H13/H14*100</f>
        <v>38.141012157671113</v>
      </c>
      <c r="I12" s="379">
        <f>I13/I14*100</f>
        <v>40.140226035998325</v>
      </c>
      <c r="J12" s="379">
        <f>J13/J14*100</f>
        <v>42.14108782081972</v>
      </c>
      <c r="K12" s="378"/>
      <c r="L12" s="378"/>
      <c r="M12" s="378"/>
    </row>
    <row r="13" spans="1:13" ht="15.75" hidden="1" outlineLevel="1">
      <c r="A13" s="257"/>
      <c r="B13" s="272" t="s">
        <v>350</v>
      </c>
      <c r="C13" s="344"/>
      <c r="D13" s="344"/>
      <c r="E13" s="344"/>
      <c r="F13" s="344">
        <v>16043</v>
      </c>
      <c r="G13" s="273">
        <v>17109</v>
      </c>
      <c r="H13" s="344">
        <v>18133</v>
      </c>
      <c r="I13" s="344">
        <v>19179</v>
      </c>
      <c r="J13" s="344">
        <v>20245</v>
      </c>
    </row>
    <row r="14" spans="1:13" ht="15.75" hidden="1" outlineLevel="1">
      <c r="A14" s="257"/>
      <c r="B14" s="272" t="s">
        <v>349</v>
      </c>
      <c r="C14" s="344"/>
      <c r="D14" s="344"/>
      <c r="E14" s="344"/>
      <c r="F14" s="344">
        <v>46991</v>
      </c>
      <c r="G14" s="273">
        <v>47339</v>
      </c>
      <c r="H14" s="344">
        <v>47542</v>
      </c>
      <c r="I14" s="344">
        <v>47780</v>
      </c>
      <c r="J14" s="344">
        <v>48041</v>
      </c>
    </row>
    <row r="15" spans="1:13" ht="47.25" collapsed="1">
      <c r="A15" s="257">
        <f>'[3]отчет 2014 год'!A41</f>
        <v>3</v>
      </c>
      <c r="B15" s="272" t="str">
        <f>'[3]отчет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5" s="344" t="str">
        <f>'[3]1972-п'!C10</f>
        <v xml:space="preserve"> чел.</v>
      </c>
      <c r="D15" s="344" t="s">
        <v>348</v>
      </c>
      <c r="E15" s="344" t="s">
        <v>148</v>
      </c>
      <c r="F15" s="275">
        <v>1722</v>
      </c>
      <c r="G15" s="344">
        <v>1638</v>
      </c>
      <c r="H15" s="344">
        <v>1638</v>
      </c>
      <c r="I15" s="344">
        <v>1638</v>
      </c>
      <c r="J15" s="344">
        <v>1638</v>
      </c>
    </row>
    <row r="16" spans="1:13" ht="47.25">
      <c r="A16" s="257">
        <f>'[3]отчет 2014 год'!A44</f>
        <v>4</v>
      </c>
      <c r="B16" s="272" t="str">
        <f>'[3]отчет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6" s="344" t="str">
        <f>'[3]1972-п'!C11</f>
        <v>%</v>
      </c>
      <c r="D16" s="344" t="s">
        <v>348</v>
      </c>
      <c r="E16" s="344" t="s">
        <v>268</v>
      </c>
      <c r="F16" s="274">
        <f>F17/F18*100</f>
        <v>92.084895874890293</v>
      </c>
      <c r="G16" s="377">
        <f>G17/G18*100</f>
        <v>92.758398971226484</v>
      </c>
      <c r="H16" s="377">
        <f>H17/H18*100</f>
        <v>92.803152138951432</v>
      </c>
      <c r="I16" s="377">
        <f>I17/I18*100</f>
        <v>93.162738133677749</v>
      </c>
      <c r="J16" s="377">
        <f>J17/J18*100</f>
        <v>93.449392712550605</v>
      </c>
    </row>
    <row r="17" spans="1:10" ht="15.75" hidden="1" outlineLevel="1">
      <c r="A17" s="257"/>
      <c r="B17" s="272"/>
      <c r="C17" s="344"/>
      <c r="D17" s="344"/>
      <c r="E17" s="344"/>
      <c r="F17" s="344">
        <v>11541</v>
      </c>
      <c r="G17" s="344">
        <v>11541</v>
      </c>
      <c r="H17" s="344">
        <v>11541</v>
      </c>
      <c r="I17" s="344">
        <v>11541</v>
      </c>
      <c r="J17" s="344">
        <v>11541</v>
      </c>
    </row>
    <row r="18" spans="1:10" ht="15.75" hidden="1" outlineLevel="1">
      <c r="A18" s="257"/>
      <c r="B18" s="272"/>
      <c r="C18" s="344"/>
      <c r="D18" s="344"/>
      <c r="E18" s="344"/>
      <c r="F18" s="275">
        <v>12533</v>
      </c>
      <c r="G18" s="376">
        <v>12442</v>
      </c>
      <c r="H18" s="375">
        <v>12436</v>
      </c>
      <c r="I18" s="374">
        <v>12388</v>
      </c>
      <c r="J18" s="374">
        <v>12350</v>
      </c>
    </row>
    <row r="19" spans="1:10" ht="47.25" collapsed="1">
      <c r="A19" s="257">
        <f>'[3]отчет 2014 год'!A47</f>
        <v>5</v>
      </c>
      <c r="B19" s="271" t="str">
        <f>'[3]отчет 2014 год'!B47</f>
        <v>Количество спортсменов в сборных командах Красноярского края</v>
      </c>
      <c r="C19" s="344" t="str">
        <f>'[3]1972-п'!C12</f>
        <v>чел.</v>
      </c>
      <c r="D19" s="344" t="s">
        <v>348</v>
      </c>
      <c r="E19" s="344" t="s">
        <v>148</v>
      </c>
      <c r="F19" s="275">
        <v>58</v>
      </c>
      <c r="G19" s="273">
        <v>58</v>
      </c>
      <c r="H19" s="273">
        <v>58</v>
      </c>
      <c r="I19" s="273">
        <v>58</v>
      </c>
      <c r="J19" s="273">
        <v>58</v>
      </c>
    </row>
    <row r="20" spans="1:10" ht="15.75">
      <c r="A20" s="470" t="s">
        <v>124</v>
      </c>
      <c r="B20" s="470"/>
      <c r="C20" s="470"/>
      <c r="D20" s="470"/>
      <c r="E20" s="470"/>
      <c r="F20" s="470"/>
      <c r="G20" s="470"/>
      <c r="H20" s="235"/>
      <c r="I20" s="235"/>
      <c r="J20" s="235"/>
    </row>
    <row r="21" spans="1:10" s="8" customFormat="1" ht="42" customHeight="1">
      <c r="A21" s="344" t="s">
        <v>173</v>
      </c>
      <c r="B21" s="343" t="str">
        <f>'[3]1972-п'!B15</f>
        <v>Единовременная пропускная способность спортивных сооружений</v>
      </c>
      <c r="C21" s="344" t="s">
        <v>87</v>
      </c>
      <c r="D21" s="344">
        <v>0.1</v>
      </c>
      <c r="E21" s="344" t="s">
        <v>268</v>
      </c>
      <c r="F21" s="281">
        <v>2382</v>
      </c>
      <c r="G21" s="281">
        <v>2382</v>
      </c>
      <c r="H21" s="281">
        <v>2382</v>
      </c>
      <c r="I21" s="281">
        <v>2382</v>
      </c>
      <c r="J21" s="281">
        <v>2382</v>
      </c>
    </row>
    <row r="22" spans="1:10" ht="63">
      <c r="A22" s="279" t="s">
        <v>174</v>
      </c>
      <c r="B22" s="343" t="str">
        <f>'[3]1972-п'!B16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22" s="344" t="str">
        <f>'[3]1972-п'!C16</f>
        <v>%</v>
      </c>
      <c r="D22" s="344">
        <v>0.15</v>
      </c>
      <c r="E22" s="344" t="s">
        <v>148</v>
      </c>
      <c r="F22" s="280">
        <f>F23/F24*100</f>
        <v>7.397849462365591</v>
      </c>
      <c r="G22" s="280">
        <f>G23/G24*100</f>
        <v>7.397849462365591</v>
      </c>
      <c r="H22" s="280">
        <f>H23/H24*100</f>
        <v>7.397849462365591</v>
      </c>
      <c r="I22" s="280">
        <f>I23/I24*100</f>
        <v>7.397849462365591</v>
      </c>
      <c r="J22" s="280">
        <f>J23/J24*100</f>
        <v>7.397849462365591</v>
      </c>
    </row>
    <row r="23" spans="1:10" ht="24" hidden="1">
      <c r="A23" s="279"/>
      <c r="B23" s="373" t="s">
        <v>347</v>
      </c>
      <c r="C23" s="344"/>
      <c r="D23" s="344"/>
      <c r="E23" s="344"/>
      <c r="F23" s="372">
        <v>344</v>
      </c>
      <c r="G23" s="372">
        <v>344</v>
      </c>
      <c r="H23" s="372">
        <v>344</v>
      </c>
      <c r="I23" s="372">
        <v>344</v>
      </c>
      <c r="J23" s="372">
        <v>344</v>
      </c>
    </row>
    <row r="24" spans="1:10" ht="15.75" hidden="1">
      <c r="A24" s="279"/>
      <c r="B24" s="373" t="s">
        <v>346</v>
      </c>
      <c r="C24" s="344"/>
      <c r="D24" s="344"/>
      <c r="E24" s="344"/>
      <c r="F24" s="372">
        <v>4650</v>
      </c>
      <c r="G24" s="372">
        <v>4650</v>
      </c>
      <c r="H24" s="372">
        <v>4650</v>
      </c>
      <c r="I24" s="372">
        <v>4650</v>
      </c>
      <c r="J24" s="372">
        <v>4650</v>
      </c>
    </row>
    <row r="25" spans="1:10" s="8" customFormat="1" ht="63">
      <c r="A25" s="279" t="s">
        <v>175</v>
      </c>
      <c r="B25" s="343" t="str">
        <f>'[3]1972-п'!B17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25" s="344" t="str">
        <f>'[3]1972-п'!C17</f>
        <v>чел.</v>
      </c>
      <c r="D25" s="344">
        <v>0.2</v>
      </c>
      <c r="E25" s="344" t="s">
        <v>148</v>
      </c>
      <c r="F25" s="281">
        <v>4400</v>
      </c>
      <c r="G25" s="281">
        <v>4400</v>
      </c>
      <c r="H25" s="281">
        <v>4400</v>
      </c>
      <c r="I25" s="281">
        <v>4400</v>
      </c>
      <c r="J25" s="281">
        <v>4400</v>
      </c>
    </row>
    <row r="26" spans="1:10" s="8" customFormat="1" ht="47.25">
      <c r="A26" s="344" t="s">
        <v>6</v>
      </c>
      <c r="B26" s="343" t="str">
        <f>'[3]1972-п'!B18</f>
        <v>Численность населения систематически занимающихся физкультурой и спортом</v>
      </c>
      <c r="C26" s="344" t="str">
        <f>'[3]1972-п'!C18</f>
        <v>чел.</v>
      </c>
      <c r="D26" s="344">
        <v>0.3</v>
      </c>
      <c r="E26" s="344" t="s">
        <v>148</v>
      </c>
      <c r="F26" s="281">
        <f>F13</f>
        <v>16043</v>
      </c>
      <c r="G26" s="281">
        <f>G13</f>
        <v>17109</v>
      </c>
      <c r="H26" s="281">
        <f>H13</f>
        <v>18133</v>
      </c>
      <c r="I26" s="281">
        <f>I13</f>
        <v>19179</v>
      </c>
      <c r="J26" s="281">
        <f>J13</f>
        <v>20245</v>
      </c>
    </row>
    <row r="27" spans="1:10" s="8" customFormat="1" ht="15.75">
      <c r="A27" s="466" t="s">
        <v>136</v>
      </c>
      <c r="B27" s="467"/>
      <c r="C27" s="467"/>
      <c r="D27" s="467"/>
      <c r="E27" s="467"/>
      <c r="F27" s="467"/>
      <c r="G27" s="468"/>
      <c r="H27" s="285"/>
      <c r="I27" s="285"/>
      <c r="J27" s="285"/>
    </row>
    <row r="28" spans="1:10" ht="78.75">
      <c r="A28" s="344" t="s">
        <v>176</v>
      </c>
      <c r="B28" s="343" t="str">
        <f>'[3]1972-п'!B21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8" s="344" t="str">
        <f>'[3]1972-п'!C21</f>
        <v>%</v>
      </c>
      <c r="D28" s="344">
        <v>0.15</v>
      </c>
      <c r="E28" s="344"/>
      <c r="F28" s="282">
        <f>F29/F30*100</f>
        <v>1.9744483159117305</v>
      </c>
      <c r="G28" s="282">
        <f>G29/G30*100</f>
        <v>2.0757020757020754</v>
      </c>
      <c r="H28" s="282">
        <f>H29/H30*100</f>
        <v>2.0757020757020754</v>
      </c>
      <c r="I28" s="282">
        <f>I29/I30*100</f>
        <v>2.0757020757020754</v>
      </c>
      <c r="J28" s="282">
        <f>J29/J30*100</f>
        <v>2.0757020757020754</v>
      </c>
    </row>
    <row r="29" spans="1:10" s="368" customFormat="1" ht="15.75" hidden="1" outlineLevel="1">
      <c r="A29" s="370"/>
      <c r="B29" s="371" t="s">
        <v>345</v>
      </c>
      <c r="C29" s="370"/>
      <c r="D29" s="370"/>
      <c r="E29" s="370"/>
      <c r="F29" s="369">
        <f>23+11</f>
        <v>34</v>
      </c>
      <c r="G29" s="369">
        <f>23+11</f>
        <v>34</v>
      </c>
      <c r="H29" s="369">
        <f>23+11</f>
        <v>34</v>
      </c>
      <c r="I29" s="369">
        <f>23+11</f>
        <v>34</v>
      </c>
      <c r="J29" s="369">
        <f>23+11</f>
        <v>34</v>
      </c>
    </row>
    <row r="30" spans="1:10" s="205" customFormat="1" ht="38.25" hidden="1" outlineLevel="1">
      <c r="A30" s="257"/>
      <c r="B30" s="367" t="str">
        <f>B15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30" s="257"/>
      <c r="D30" s="257"/>
      <c r="E30" s="257"/>
      <c r="F30" s="366">
        <f>F15</f>
        <v>1722</v>
      </c>
      <c r="G30" s="366">
        <f>G15</f>
        <v>1638</v>
      </c>
      <c r="H30" s="366">
        <f>H15</f>
        <v>1638</v>
      </c>
      <c r="I30" s="366">
        <f>I15</f>
        <v>1638</v>
      </c>
      <c r="J30" s="366">
        <f>J15</f>
        <v>1638</v>
      </c>
    </row>
    <row r="31" spans="1:10" ht="31.5" collapsed="1">
      <c r="A31" s="344" t="s">
        <v>177</v>
      </c>
      <c r="B31" s="343" t="str">
        <f>'[3]1972-п'!B22</f>
        <v>Количество специалистов, обучающихся на курсах повышения квалификации и семинарах</v>
      </c>
      <c r="C31" s="344" t="str">
        <f>'[3]1972-п'!C22</f>
        <v>чел.</v>
      </c>
      <c r="D31" s="344">
        <v>0.1</v>
      </c>
      <c r="E31" s="344"/>
      <c r="F31" s="283">
        <v>8</v>
      </c>
      <c r="G31" s="283">
        <v>8</v>
      </c>
      <c r="H31" s="283">
        <v>8</v>
      </c>
      <c r="I31" s="283">
        <v>8</v>
      </c>
      <c r="J31" s="283">
        <v>8</v>
      </c>
    </row>
    <row r="32" spans="1:10" ht="15.75">
      <c r="A32" s="242"/>
      <c r="B32" s="242"/>
      <c r="C32" s="242"/>
      <c r="E32" s="242"/>
      <c r="F32" s="242"/>
      <c r="G32" s="242"/>
      <c r="H32" s="207"/>
      <c r="I32" s="207"/>
      <c r="J32" s="207"/>
    </row>
    <row r="33" spans="1:10" s="8" customFormat="1" ht="15.75">
      <c r="A33" s="242"/>
      <c r="B33" s="476" t="s">
        <v>298</v>
      </c>
      <c r="C33" s="476"/>
      <c r="D33"/>
      <c r="E33"/>
      <c r="F33"/>
      <c r="G33"/>
      <c r="H33"/>
      <c r="I33"/>
      <c r="J33"/>
    </row>
    <row r="34" spans="1:10" ht="15.75" customHeight="1">
      <c r="A34" s="242"/>
      <c r="B34" s="476" t="s">
        <v>197</v>
      </c>
      <c r="C34" s="476"/>
      <c r="D34"/>
      <c r="E34"/>
      <c r="F34"/>
      <c r="G34"/>
      <c r="H34" s="223" t="s">
        <v>299</v>
      </c>
      <c r="I34"/>
      <c r="J34"/>
    </row>
    <row r="35" spans="1:10" ht="12">
      <c r="B35" s="1"/>
      <c r="C35" s="1"/>
      <c r="D35" s="1"/>
      <c r="E35" s="1"/>
      <c r="F35" s="1"/>
      <c r="G35" s="1"/>
      <c r="H35" s="205"/>
      <c r="I35" s="205"/>
      <c r="J35" s="205"/>
    </row>
    <row r="36" spans="1:10" s="8" customFormat="1" ht="15.75">
      <c r="A36" s="1"/>
      <c r="B36" s="2"/>
      <c r="C36" s="2"/>
      <c r="D36" s="286">
        <f>D21+D22+D25+D26+D28+D31</f>
        <v>1</v>
      </c>
      <c r="E36" s="2"/>
      <c r="F36" s="205"/>
      <c r="G36" s="205"/>
      <c r="H36" s="205"/>
      <c r="I36" s="205"/>
      <c r="J36" s="205"/>
    </row>
    <row r="37" spans="1:10" ht="12">
      <c r="H37" s="205"/>
      <c r="I37" s="205"/>
      <c r="J37" s="205"/>
    </row>
    <row r="38" spans="1:10" ht="42" customHeight="1">
      <c r="A38" s="469"/>
      <c r="B38" s="469"/>
      <c r="C38" s="469"/>
      <c r="D38" s="469"/>
      <c r="E38" s="342"/>
      <c r="F38" s="469"/>
      <c r="G38" s="469"/>
    </row>
    <row r="39" spans="1:10" ht="42" customHeight="1">
      <c r="A39" s="242"/>
      <c r="B39" s="4"/>
      <c r="C39" s="4"/>
      <c r="D39" s="4"/>
      <c r="E39" s="4"/>
      <c r="F39" s="207"/>
      <c r="G39" s="207"/>
    </row>
    <row r="40" spans="1:10" ht="42" customHeight="1">
      <c r="A40" s="242"/>
    </row>
    <row r="46" spans="1:10" customFormat="1" ht="42" customHeight="1">
      <c r="A46" s="1"/>
      <c r="B46" s="2"/>
      <c r="C46" s="2"/>
      <c r="D46" s="2"/>
      <c r="E46" s="2"/>
      <c r="F46" s="205"/>
      <c r="G46" s="205"/>
    </row>
    <row r="47" spans="1:10" s="4" customFormat="1" ht="42" customHeight="1">
      <c r="A47" s="1"/>
      <c r="B47" s="2"/>
      <c r="C47" s="2"/>
      <c r="D47" s="2"/>
      <c r="E47" s="2"/>
      <c r="F47" s="205"/>
      <c r="G47" s="205"/>
    </row>
  </sheetData>
  <mergeCells count="18">
    <mergeCell ref="F1:I1"/>
    <mergeCell ref="F2:I2"/>
    <mergeCell ref="F3:I3"/>
    <mergeCell ref="A5:G5"/>
    <mergeCell ref="A6:G6"/>
    <mergeCell ref="F8:J8"/>
    <mergeCell ref="A8:A9"/>
    <mergeCell ref="B8:B9"/>
    <mergeCell ref="C8:C9"/>
    <mergeCell ref="D8:D9"/>
    <mergeCell ref="E8:E9"/>
    <mergeCell ref="A10:I10"/>
    <mergeCell ref="A20:G20"/>
    <mergeCell ref="A27:G27"/>
    <mergeCell ref="A38:D38"/>
    <mergeCell ref="F38:G38"/>
    <mergeCell ref="B33:C33"/>
    <mergeCell ref="B34:C34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I52"/>
  <sheetViews>
    <sheetView view="pageBreakPreview" zoomScale="80" zoomScaleSheetLayoutView="80" workbookViewId="0">
      <pane xSplit="1" ySplit="9" topLeftCell="B19" activePane="bottomRight" state="frozen"/>
      <selection pane="topRight" activeCell="H1" sqref="H1"/>
      <selection pane="bottomLeft" activeCell="A11" sqref="A11"/>
      <selection pane="bottomRight" activeCell="H11" sqref="H11"/>
    </sheetView>
  </sheetViews>
  <sheetFormatPr defaultColWidth="9.140625" defaultRowHeight="12.75"/>
  <cols>
    <col min="1" max="1" width="5.42578125" style="7" customWidth="1"/>
    <col min="2" max="2" width="59" style="7" customWidth="1"/>
    <col min="3" max="3" width="16.28515625" style="288" customWidth="1"/>
    <col min="4" max="4" width="15.5703125" style="7" customWidth="1"/>
    <col min="5" max="5" width="19.5703125" style="7" customWidth="1"/>
    <col min="6" max="6" width="37.5703125" style="7" customWidth="1"/>
    <col min="7" max="7" width="34.42578125" style="7" customWidth="1"/>
    <col min="8" max="8" width="35.140625" style="7" customWidth="1"/>
    <col min="9" max="16384" width="9.140625" style="7"/>
  </cols>
  <sheetData>
    <row r="1" spans="1:9" ht="15.75">
      <c r="A1" s="236"/>
      <c r="B1" s="338"/>
      <c r="C1" s="287"/>
      <c r="D1" s="4"/>
      <c r="E1" s="4"/>
      <c r="F1" s="461" t="s">
        <v>344</v>
      </c>
      <c r="G1" s="461"/>
      <c r="H1" s="461"/>
      <c r="I1" s="461"/>
    </row>
    <row r="2" spans="1:9" ht="15.75">
      <c r="A2" s="236"/>
      <c r="B2" s="338"/>
      <c r="C2" s="287"/>
      <c r="D2" s="4"/>
      <c r="E2" s="4"/>
      <c r="F2" s="461" t="s">
        <v>352</v>
      </c>
      <c r="G2" s="461"/>
      <c r="H2" s="461"/>
      <c r="I2" s="4"/>
    </row>
    <row r="3" spans="1:9" ht="15.75">
      <c r="A3" s="236"/>
      <c r="B3" s="338"/>
      <c r="C3" s="287"/>
      <c r="D3" s="4"/>
      <c r="E3" s="4"/>
      <c r="F3" s="341" t="s">
        <v>353</v>
      </c>
      <c r="G3" s="340"/>
      <c r="H3" s="340"/>
    </row>
    <row r="4" spans="1:9" ht="15.75">
      <c r="A4" s="473" t="s">
        <v>240</v>
      </c>
      <c r="B4" s="473"/>
      <c r="C4" s="473"/>
      <c r="D4" s="473"/>
      <c r="E4" s="473"/>
      <c r="F4" s="473"/>
      <c r="G4" s="473"/>
      <c r="H4" s="473"/>
    </row>
    <row r="5" spans="1:9" ht="18.75">
      <c r="A5" s="478" t="s">
        <v>241</v>
      </c>
      <c r="B5" s="478"/>
      <c r="C5" s="478"/>
      <c r="D5" s="478"/>
      <c r="E5" s="478"/>
      <c r="F5" s="478"/>
      <c r="G5" s="478"/>
      <c r="H5" s="478"/>
    </row>
    <row r="6" spans="1:9" ht="18.75">
      <c r="A6" s="238"/>
      <c r="B6" s="238"/>
      <c r="C6" s="347"/>
      <c r="D6" s="238"/>
      <c r="E6" s="238"/>
      <c r="F6" s="238"/>
      <c r="G6" s="238"/>
      <c r="H6" s="238"/>
    </row>
    <row r="7" spans="1:9" ht="18.75">
      <c r="A7" s="238"/>
      <c r="B7" s="238"/>
      <c r="C7" s="347"/>
      <c r="D7" s="238"/>
      <c r="E7" s="238"/>
      <c r="F7" s="238"/>
      <c r="G7" s="238"/>
      <c r="H7" s="238"/>
    </row>
    <row r="8" spans="1:9" s="236" customFormat="1" ht="18.75">
      <c r="A8" s="479" t="s">
        <v>1</v>
      </c>
      <c r="B8" s="479" t="s">
        <v>27</v>
      </c>
      <c r="C8" s="479" t="s">
        <v>28</v>
      </c>
      <c r="D8" s="479" t="s">
        <v>242</v>
      </c>
      <c r="E8" s="479"/>
      <c r="F8" s="479" t="s">
        <v>243</v>
      </c>
      <c r="G8" s="479" t="s">
        <v>244</v>
      </c>
      <c r="H8" s="479" t="s">
        <v>245</v>
      </c>
    </row>
    <row r="9" spans="1:9" s="236" customFormat="1" ht="37.5">
      <c r="A9" s="479"/>
      <c r="B9" s="479"/>
      <c r="C9" s="479"/>
      <c r="D9" s="348" t="s">
        <v>29</v>
      </c>
      <c r="E9" s="348" t="s">
        <v>30</v>
      </c>
      <c r="F9" s="479"/>
      <c r="G9" s="479"/>
      <c r="H9" s="479"/>
    </row>
    <row r="10" spans="1:9" s="236" customFormat="1" ht="37.5">
      <c r="A10" s="349"/>
      <c r="B10" s="350" t="s">
        <v>203</v>
      </c>
      <c r="C10" s="351"/>
      <c r="D10" s="352"/>
      <c r="E10" s="352"/>
      <c r="F10" s="352"/>
      <c r="G10" s="353"/>
      <c r="H10" s="349"/>
    </row>
    <row r="11" spans="1:9" s="236" customFormat="1" ht="18.75">
      <c r="A11" s="349"/>
      <c r="B11" s="354" t="s">
        <v>204</v>
      </c>
      <c r="C11" s="351"/>
      <c r="D11" s="352"/>
      <c r="E11" s="352"/>
      <c r="F11" s="352"/>
      <c r="G11" s="353"/>
      <c r="H11" s="353"/>
    </row>
    <row r="12" spans="1:9" s="236" customFormat="1" ht="93.75">
      <c r="A12" s="349"/>
      <c r="B12" s="481" t="s">
        <v>205</v>
      </c>
      <c r="C12" s="351" t="s">
        <v>318</v>
      </c>
      <c r="D12" s="352">
        <v>43132</v>
      </c>
      <c r="E12" s="352">
        <v>43449</v>
      </c>
      <c r="F12" s="352" t="s">
        <v>336</v>
      </c>
      <c r="G12" s="355" t="s">
        <v>327</v>
      </c>
      <c r="H12" s="352" t="s">
        <v>335</v>
      </c>
      <c r="I12" s="346"/>
    </row>
    <row r="13" spans="1:9" s="236" customFormat="1" ht="146.25" customHeight="1">
      <c r="A13" s="349"/>
      <c r="B13" s="481"/>
      <c r="C13" s="351" t="s">
        <v>316</v>
      </c>
      <c r="D13" s="352">
        <v>43132</v>
      </c>
      <c r="E13" s="352">
        <v>43449</v>
      </c>
      <c r="F13" s="352" t="s">
        <v>336</v>
      </c>
      <c r="G13" s="355" t="s">
        <v>327</v>
      </c>
      <c r="H13" s="352" t="s">
        <v>335</v>
      </c>
      <c r="I13" s="346"/>
    </row>
    <row r="14" spans="1:9" s="236" customFormat="1" ht="93.75">
      <c r="A14" s="349"/>
      <c r="B14" s="356" t="s">
        <v>235</v>
      </c>
      <c r="C14" s="351" t="s">
        <v>318</v>
      </c>
      <c r="D14" s="352">
        <v>43132</v>
      </c>
      <c r="E14" s="352">
        <v>43449</v>
      </c>
      <c r="F14" s="352" t="s">
        <v>326</v>
      </c>
      <c r="G14" s="355" t="s">
        <v>327</v>
      </c>
      <c r="H14" s="352" t="s">
        <v>335</v>
      </c>
    </row>
    <row r="15" spans="1:9" s="236" customFormat="1" ht="93.75">
      <c r="A15" s="349"/>
      <c r="B15" s="357" t="s">
        <v>206</v>
      </c>
      <c r="C15" s="351" t="s">
        <v>318</v>
      </c>
      <c r="D15" s="352">
        <v>43132</v>
      </c>
      <c r="E15" s="352">
        <v>43449</v>
      </c>
      <c r="F15" s="352" t="s">
        <v>336</v>
      </c>
      <c r="G15" s="355" t="s">
        <v>327</v>
      </c>
      <c r="H15" s="352" t="s">
        <v>335</v>
      </c>
    </row>
    <row r="16" spans="1:9" s="236" customFormat="1" ht="112.5">
      <c r="A16" s="349"/>
      <c r="B16" s="357" t="s">
        <v>207</v>
      </c>
      <c r="C16" s="351" t="s">
        <v>318</v>
      </c>
      <c r="D16" s="352">
        <v>43252</v>
      </c>
      <c r="E16" s="352"/>
      <c r="F16" s="352" t="s">
        <v>337</v>
      </c>
      <c r="G16" s="355" t="s">
        <v>327</v>
      </c>
      <c r="H16" s="352" t="s">
        <v>338</v>
      </c>
    </row>
    <row r="17" spans="1:8" s="236" customFormat="1" ht="93.75">
      <c r="A17" s="349"/>
      <c r="B17" s="480" t="s">
        <v>208</v>
      </c>
      <c r="C17" s="351" t="s">
        <v>318</v>
      </c>
      <c r="D17" s="352">
        <v>43324</v>
      </c>
      <c r="E17" s="352"/>
      <c r="F17" s="352" t="s">
        <v>339</v>
      </c>
      <c r="G17" s="353" t="s">
        <v>327</v>
      </c>
      <c r="H17" s="352" t="s">
        <v>335</v>
      </c>
    </row>
    <row r="18" spans="1:8" s="236" customFormat="1" ht="18.75">
      <c r="A18" s="349"/>
      <c r="B18" s="480"/>
      <c r="C18" s="351"/>
      <c r="D18" s="352"/>
      <c r="E18" s="352"/>
      <c r="F18" s="352"/>
      <c r="G18" s="353"/>
      <c r="H18" s="349"/>
    </row>
    <row r="19" spans="1:8" s="236" customFormat="1" ht="56.25">
      <c r="A19" s="349"/>
      <c r="B19" s="357" t="s">
        <v>209</v>
      </c>
      <c r="C19" s="351" t="s">
        <v>318</v>
      </c>
      <c r="D19" s="352">
        <v>43132</v>
      </c>
      <c r="E19" s="352">
        <v>43449</v>
      </c>
      <c r="F19" s="352" t="s">
        <v>333</v>
      </c>
      <c r="G19" s="353" t="s">
        <v>334</v>
      </c>
      <c r="H19" s="352"/>
    </row>
    <row r="20" spans="1:8" s="236" customFormat="1" ht="93.75">
      <c r="A20" s="349"/>
      <c r="B20" s="357" t="s">
        <v>236</v>
      </c>
      <c r="C20" s="351" t="s">
        <v>316</v>
      </c>
      <c r="D20" s="352">
        <v>43160</v>
      </c>
      <c r="E20" s="352">
        <v>43164</v>
      </c>
      <c r="F20" s="352" t="s">
        <v>326</v>
      </c>
      <c r="G20" s="355" t="s">
        <v>327</v>
      </c>
      <c r="H20" s="352" t="s">
        <v>335</v>
      </c>
    </row>
    <row r="21" spans="1:8" s="236" customFormat="1" ht="93.75">
      <c r="A21" s="349"/>
      <c r="B21" s="480" t="s">
        <v>210</v>
      </c>
      <c r="C21" s="351" t="s">
        <v>318</v>
      </c>
      <c r="D21" s="358"/>
      <c r="E21" s="358"/>
      <c r="F21" s="358"/>
      <c r="G21" s="358"/>
      <c r="H21" s="352" t="s">
        <v>335</v>
      </c>
    </row>
    <row r="22" spans="1:8" s="236" customFormat="1" ht="128.25" customHeight="1">
      <c r="A22" s="349"/>
      <c r="B22" s="480"/>
      <c r="C22" s="351" t="s">
        <v>316</v>
      </c>
      <c r="D22" s="352"/>
      <c r="E22" s="352"/>
      <c r="F22" s="352"/>
      <c r="G22" s="353"/>
      <c r="H22" s="352" t="s">
        <v>335</v>
      </c>
    </row>
    <row r="23" spans="1:8" s="236" customFormat="1" ht="93.75">
      <c r="A23" s="349"/>
      <c r="B23" s="357" t="s">
        <v>211</v>
      </c>
      <c r="C23" s="351" t="s">
        <v>318</v>
      </c>
      <c r="D23" s="352">
        <v>43252</v>
      </c>
      <c r="E23" s="352">
        <v>43256</v>
      </c>
      <c r="F23" s="352" t="s">
        <v>340</v>
      </c>
      <c r="G23" s="352" t="s">
        <v>327</v>
      </c>
      <c r="H23" s="352" t="s">
        <v>335</v>
      </c>
    </row>
    <row r="24" spans="1:8" s="236" customFormat="1" ht="93.75">
      <c r="A24" s="349"/>
      <c r="B24" s="357" t="s">
        <v>212</v>
      </c>
      <c r="C24" s="351" t="s">
        <v>318</v>
      </c>
      <c r="D24" s="352">
        <v>43132</v>
      </c>
      <c r="E24" s="352">
        <v>43174</v>
      </c>
      <c r="F24" s="352" t="s">
        <v>340</v>
      </c>
      <c r="G24" s="352" t="s">
        <v>327</v>
      </c>
      <c r="H24" s="352" t="s">
        <v>335</v>
      </c>
    </row>
    <row r="25" spans="1:8" s="236" customFormat="1" ht="93.75">
      <c r="A25" s="349"/>
      <c r="B25" s="357" t="s">
        <v>213</v>
      </c>
      <c r="C25" s="359" t="s">
        <v>318</v>
      </c>
      <c r="D25" s="352">
        <v>43416</v>
      </c>
      <c r="E25" s="352">
        <v>43419</v>
      </c>
      <c r="F25" s="352" t="s">
        <v>340</v>
      </c>
      <c r="G25" s="352" t="s">
        <v>327</v>
      </c>
      <c r="H25" s="352" t="s">
        <v>335</v>
      </c>
    </row>
    <row r="26" spans="1:8" s="236" customFormat="1" ht="93.75">
      <c r="A26" s="349"/>
      <c r="B26" s="357" t="s">
        <v>214</v>
      </c>
      <c r="C26" s="359" t="s">
        <v>318</v>
      </c>
      <c r="D26" s="352">
        <v>43454</v>
      </c>
      <c r="E26" s="352">
        <v>43460</v>
      </c>
      <c r="F26" s="352" t="s">
        <v>340</v>
      </c>
      <c r="G26" s="352" t="s">
        <v>327</v>
      </c>
      <c r="H26" s="352" t="s">
        <v>335</v>
      </c>
    </row>
    <row r="27" spans="1:8" s="236" customFormat="1" ht="18.75">
      <c r="A27" s="349"/>
      <c r="B27" s="360" t="s">
        <v>215</v>
      </c>
      <c r="C27" s="359"/>
      <c r="D27" s="352"/>
      <c r="E27" s="352"/>
      <c r="F27" s="352"/>
      <c r="G27" s="353"/>
      <c r="H27" s="349"/>
    </row>
    <row r="28" spans="1:8" s="236" customFormat="1" ht="150">
      <c r="A28" s="349"/>
      <c r="B28" s="357" t="s">
        <v>216</v>
      </c>
      <c r="C28" s="359" t="s">
        <v>318</v>
      </c>
      <c r="D28" s="355" t="s">
        <v>321</v>
      </c>
      <c r="E28" s="361"/>
      <c r="F28" s="361" t="s">
        <v>325</v>
      </c>
      <c r="G28" s="361" t="s">
        <v>332</v>
      </c>
      <c r="H28" s="352" t="s">
        <v>338</v>
      </c>
    </row>
    <row r="29" spans="1:8" s="236" customFormat="1" ht="93.75">
      <c r="A29" s="349"/>
      <c r="B29" s="357" t="s">
        <v>217</v>
      </c>
      <c r="C29" s="359" t="s">
        <v>318</v>
      </c>
      <c r="D29" s="355" t="s">
        <v>321</v>
      </c>
      <c r="E29" s="352"/>
      <c r="F29" s="361" t="s">
        <v>325</v>
      </c>
      <c r="G29" s="361" t="s">
        <v>332</v>
      </c>
      <c r="H29" s="352" t="s">
        <v>341</v>
      </c>
    </row>
    <row r="30" spans="1:8" s="236" customFormat="1" ht="243.75">
      <c r="A30" s="349"/>
      <c r="B30" s="362" t="s">
        <v>232</v>
      </c>
      <c r="C30" s="359" t="s">
        <v>318</v>
      </c>
      <c r="D30" s="355" t="s">
        <v>321</v>
      </c>
      <c r="E30" s="352"/>
      <c r="F30" s="361" t="s">
        <v>325</v>
      </c>
      <c r="G30" s="361" t="s">
        <v>332</v>
      </c>
      <c r="H30" s="352" t="s">
        <v>341</v>
      </c>
    </row>
    <row r="31" spans="1:8" s="236" customFormat="1" ht="37.5">
      <c r="A31" s="349"/>
      <c r="B31" s="363" t="s">
        <v>219</v>
      </c>
      <c r="C31" s="351"/>
      <c r="D31" s="355" t="s">
        <v>321</v>
      </c>
      <c r="E31" s="352"/>
      <c r="F31" s="352"/>
      <c r="G31" s="349"/>
      <c r="H31" s="349"/>
    </row>
    <row r="32" spans="1:8" s="236" customFormat="1" ht="56.25">
      <c r="A32" s="349"/>
      <c r="B32" s="357" t="s">
        <v>319</v>
      </c>
      <c r="C32" s="359" t="s">
        <v>318</v>
      </c>
      <c r="D32" s="355" t="s">
        <v>321</v>
      </c>
      <c r="E32" s="349"/>
      <c r="F32" s="353" t="s">
        <v>328</v>
      </c>
      <c r="G32" s="355" t="s">
        <v>329</v>
      </c>
      <c r="H32" s="352" t="s">
        <v>341</v>
      </c>
    </row>
    <row r="33" spans="1:8" s="236" customFormat="1" ht="56.25">
      <c r="A33" s="349"/>
      <c r="B33" s="356" t="s">
        <v>317</v>
      </c>
      <c r="C33" s="359" t="s">
        <v>316</v>
      </c>
      <c r="D33" s="355" t="s">
        <v>321</v>
      </c>
      <c r="E33" s="349"/>
      <c r="F33" s="353" t="s">
        <v>328</v>
      </c>
      <c r="G33" s="355" t="s">
        <v>329</v>
      </c>
      <c r="H33" s="352" t="s">
        <v>341</v>
      </c>
    </row>
    <row r="34" spans="1:8" s="236" customFormat="1" ht="37.5">
      <c r="A34" s="349"/>
      <c r="B34" s="480" t="s">
        <v>222</v>
      </c>
      <c r="C34" s="359" t="s">
        <v>318</v>
      </c>
      <c r="D34" s="355" t="s">
        <v>321</v>
      </c>
      <c r="E34" s="349"/>
      <c r="F34" s="349" t="s">
        <v>330</v>
      </c>
      <c r="G34" s="349"/>
      <c r="H34" s="349"/>
    </row>
    <row r="35" spans="1:8" s="236" customFormat="1" ht="37.5">
      <c r="A35" s="349"/>
      <c r="B35" s="480"/>
      <c r="C35" s="359" t="s">
        <v>316</v>
      </c>
      <c r="D35" s="355" t="s">
        <v>321</v>
      </c>
      <c r="E35" s="349"/>
      <c r="F35" s="349" t="s">
        <v>331</v>
      </c>
      <c r="G35" s="349"/>
      <c r="H35" s="349"/>
    </row>
    <row r="36" spans="1:8" s="236" customFormat="1" ht="37.5">
      <c r="A36" s="349"/>
      <c r="B36" s="480" t="s">
        <v>223</v>
      </c>
      <c r="C36" s="359" t="s">
        <v>318</v>
      </c>
      <c r="D36" s="355" t="s">
        <v>321</v>
      </c>
      <c r="E36" s="349"/>
      <c r="F36" s="349"/>
      <c r="G36" s="349"/>
      <c r="H36" s="349"/>
    </row>
    <row r="37" spans="1:8" s="236" customFormat="1" ht="37.5">
      <c r="A37" s="349"/>
      <c r="B37" s="480"/>
      <c r="C37" s="359" t="s">
        <v>316</v>
      </c>
      <c r="D37" s="355" t="s">
        <v>321</v>
      </c>
      <c r="E37" s="349"/>
      <c r="F37" s="349"/>
      <c r="G37" s="349"/>
      <c r="H37" s="349"/>
    </row>
    <row r="38" spans="1:8" s="236" customFormat="1" ht="37.5">
      <c r="A38" s="349"/>
      <c r="B38" s="480" t="s">
        <v>224</v>
      </c>
      <c r="C38" s="359" t="s">
        <v>318</v>
      </c>
      <c r="D38" s="355" t="s">
        <v>321</v>
      </c>
      <c r="E38" s="349"/>
      <c r="F38" s="349"/>
      <c r="G38" s="349"/>
      <c r="H38" s="349"/>
    </row>
    <row r="39" spans="1:8" s="236" customFormat="1" ht="37.5">
      <c r="A39" s="349"/>
      <c r="B39" s="480"/>
      <c r="C39" s="359" t="s">
        <v>316</v>
      </c>
      <c r="D39" s="355" t="s">
        <v>321</v>
      </c>
      <c r="E39" s="349"/>
      <c r="F39" s="349"/>
      <c r="G39" s="349"/>
      <c r="H39" s="349"/>
    </row>
    <row r="40" spans="1:8" s="236" customFormat="1" ht="56.25">
      <c r="A40" s="349"/>
      <c r="B40" s="480" t="s">
        <v>225</v>
      </c>
      <c r="C40" s="359" t="s">
        <v>318</v>
      </c>
      <c r="D40" s="355" t="s">
        <v>321</v>
      </c>
      <c r="E40" s="349"/>
      <c r="F40" s="352" t="s">
        <v>326</v>
      </c>
      <c r="G40" s="355" t="s">
        <v>327</v>
      </c>
      <c r="H40" s="352"/>
    </row>
    <row r="41" spans="1:8" s="236" customFormat="1" ht="56.25">
      <c r="A41" s="349"/>
      <c r="B41" s="480"/>
      <c r="C41" s="359" t="s">
        <v>316</v>
      </c>
      <c r="D41" s="355" t="s">
        <v>321</v>
      </c>
      <c r="E41" s="349"/>
      <c r="F41" s="352" t="s">
        <v>326</v>
      </c>
      <c r="G41" s="355" t="s">
        <v>327</v>
      </c>
      <c r="H41" s="352"/>
    </row>
    <row r="42" spans="1:8" s="236" customFormat="1" ht="93.75">
      <c r="A42" s="349"/>
      <c r="B42" s="357" t="s">
        <v>226</v>
      </c>
      <c r="C42" s="359" t="s">
        <v>318</v>
      </c>
      <c r="D42" s="355" t="s">
        <v>321</v>
      </c>
      <c r="E42" s="349"/>
      <c r="F42" s="361" t="s">
        <v>325</v>
      </c>
      <c r="G42" s="361" t="s">
        <v>332</v>
      </c>
      <c r="H42" s="352" t="s">
        <v>341</v>
      </c>
    </row>
    <row r="43" spans="1:8" s="236" customFormat="1" ht="112.5">
      <c r="A43" s="349"/>
      <c r="B43" s="357" t="s">
        <v>227</v>
      </c>
      <c r="C43" s="359" t="s">
        <v>318</v>
      </c>
      <c r="D43" s="355" t="s">
        <v>321</v>
      </c>
      <c r="E43" s="349"/>
      <c r="F43" s="361" t="s">
        <v>325</v>
      </c>
      <c r="G43" s="361" t="s">
        <v>332</v>
      </c>
      <c r="H43" s="352" t="s">
        <v>341</v>
      </c>
    </row>
    <row r="44" spans="1:8" s="236" customFormat="1" ht="93.75">
      <c r="A44" s="349"/>
      <c r="B44" s="480" t="s">
        <v>230</v>
      </c>
      <c r="C44" s="359" t="s">
        <v>320</v>
      </c>
      <c r="D44" s="355" t="s">
        <v>321</v>
      </c>
      <c r="E44" s="349"/>
      <c r="F44" s="361" t="s">
        <v>325</v>
      </c>
      <c r="G44" s="361" t="s">
        <v>332</v>
      </c>
      <c r="H44" s="352" t="s">
        <v>342</v>
      </c>
    </row>
    <row r="45" spans="1:8" s="236" customFormat="1" ht="93.75">
      <c r="A45" s="349"/>
      <c r="B45" s="480"/>
      <c r="C45" s="359" t="s">
        <v>316</v>
      </c>
      <c r="D45" s="355" t="s">
        <v>321</v>
      </c>
      <c r="E45" s="349"/>
      <c r="F45" s="361" t="s">
        <v>325</v>
      </c>
      <c r="G45" s="361" t="s">
        <v>332</v>
      </c>
      <c r="H45" s="352" t="s">
        <v>342</v>
      </c>
    </row>
    <row r="46" spans="1:8" s="236" customFormat="1" ht="56.25">
      <c r="A46" s="349"/>
      <c r="B46" s="357" t="s">
        <v>343</v>
      </c>
      <c r="C46" s="359" t="s">
        <v>316</v>
      </c>
      <c r="D46" s="355" t="s">
        <v>321</v>
      </c>
      <c r="E46" s="349"/>
      <c r="F46" s="352" t="s">
        <v>333</v>
      </c>
      <c r="G46" s="349"/>
      <c r="H46" s="352"/>
    </row>
    <row r="47" spans="1:8" s="236" customFormat="1" ht="131.25">
      <c r="A47" s="349"/>
      <c r="B47" s="357" t="s">
        <v>231</v>
      </c>
      <c r="C47" s="359" t="s">
        <v>318</v>
      </c>
      <c r="D47" s="355" t="s">
        <v>321</v>
      </c>
      <c r="E47" s="349"/>
      <c r="F47" s="349"/>
      <c r="G47" s="349"/>
      <c r="H47" s="352" t="s">
        <v>342</v>
      </c>
    </row>
    <row r="48" spans="1:8" s="236" customFormat="1" ht="18.75">
      <c r="A48" s="238"/>
      <c r="B48" s="238"/>
      <c r="C48" s="347"/>
      <c r="D48" s="238"/>
      <c r="E48" s="238"/>
      <c r="F48" s="238"/>
      <c r="G48" s="238"/>
      <c r="H48" s="238"/>
    </row>
    <row r="49" spans="1:9" s="236" customFormat="1" ht="18.75">
      <c r="A49" s="238"/>
      <c r="B49" s="238"/>
      <c r="C49" s="347"/>
      <c r="D49" s="238"/>
      <c r="E49" s="238"/>
      <c r="F49" s="238"/>
      <c r="G49" s="238"/>
      <c r="H49" s="238"/>
    </row>
    <row r="50" spans="1:9" s="236" customFormat="1" ht="18.75">
      <c r="A50" s="238"/>
      <c r="B50" s="477" t="s">
        <v>298</v>
      </c>
      <c r="C50" s="477"/>
      <c r="D50" s="364"/>
      <c r="E50" s="364"/>
      <c r="F50" s="364"/>
      <c r="G50" s="364"/>
      <c r="H50" s="364"/>
      <c r="I50"/>
    </row>
    <row r="51" spans="1:9" ht="18.75">
      <c r="A51" s="238"/>
      <c r="B51" s="477" t="s">
        <v>197</v>
      </c>
      <c r="C51" s="477"/>
      <c r="D51" s="364"/>
      <c r="E51" s="364"/>
      <c r="F51" s="364"/>
      <c r="G51" s="364"/>
      <c r="H51" s="365" t="s">
        <v>299</v>
      </c>
      <c r="I51"/>
    </row>
    <row r="52" spans="1:9" ht="18.75">
      <c r="A52" s="238"/>
      <c r="B52" s="238"/>
      <c r="C52" s="347"/>
      <c r="D52" s="238"/>
      <c r="E52" s="238"/>
      <c r="F52" s="238"/>
      <c r="G52" s="238"/>
      <c r="H52" s="238"/>
    </row>
  </sheetData>
  <mergeCells count="21">
    <mergeCell ref="B12:B13"/>
    <mergeCell ref="B17:B18"/>
    <mergeCell ref="B21:B22"/>
    <mergeCell ref="B34:B35"/>
    <mergeCell ref="B36:B37"/>
    <mergeCell ref="B50:C50"/>
    <mergeCell ref="B51:C51"/>
    <mergeCell ref="F1:I1"/>
    <mergeCell ref="F2:H2"/>
    <mergeCell ref="A4:H4"/>
    <mergeCell ref="A5:H5"/>
    <mergeCell ref="A8:A9"/>
    <mergeCell ref="B8:B9"/>
    <mergeCell ref="C8:C9"/>
    <mergeCell ref="D8:E8"/>
    <mergeCell ref="F8:F9"/>
    <mergeCell ref="G8:G9"/>
    <mergeCell ref="B38:B39"/>
    <mergeCell ref="B40:B41"/>
    <mergeCell ref="B44:B45"/>
    <mergeCell ref="H8:H9"/>
  </mergeCells>
  <pageMargins left="0.59055118110236227" right="0.28999999999999998" top="0.35433070866141736" bottom="0" header="0.31496062992125984" footer="0.31496062992125984"/>
  <pageSetup paperSize="9" scale="52" fitToWidth="1000" fitToHeight="1000" orientation="landscape" r:id="rId1"/>
  <rowBreaks count="1" manualBreakCount="1">
    <brk id="16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19"/>
  <sheetViews>
    <sheetView view="pageBreakPreview" zoomScaleSheetLayoutView="100" workbookViewId="0">
      <selection activeCell="B10" sqref="B10:F10"/>
    </sheetView>
  </sheetViews>
  <sheetFormatPr defaultRowHeight="12.75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>
      <c r="A1" s="236"/>
      <c r="B1" s="338"/>
      <c r="C1" s="236"/>
      <c r="D1" s="337" t="s">
        <v>314</v>
      </c>
      <c r="F1" s="239"/>
    </row>
    <row r="2" spans="1:6" ht="15.75">
      <c r="A2" s="236"/>
      <c r="B2" s="338"/>
      <c r="C2" s="236"/>
      <c r="D2" s="461" t="s">
        <v>273</v>
      </c>
      <c r="E2" s="461"/>
      <c r="F2" s="461"/>
    </row>
    <row r="3" spans="1:6" ht="51.75" customHeight="1">
      <c r="A3" s="236"/>
      <c r="B3" s="338"/>
      <c r="C3" s="236"/>
      <c r="D3" s="461" t="s">
        <v>315</v>
      </c>
      <c r="E3" s="461"/>
      <c r="F3" s="461"/>
    </row>
    <row r="4" spans="1:6" ht="18.75">
      <c r="A4" s="236"/>
      <c r="B4" s="338"/>
      <c r="C4" s="236"/>
      <c r="D4" s="4"/>
      <c r="E4" s="340"/>
      <c r="F4" s="239"/>
    </row>
    <row r="5" spans="1:6" ht="18.75">
      <c r="A5" s="473" t="s">
        <v>240</v>
      </c>
      <c r="B5" s="473"/>
      <c r="C5" s="473"/>
      <c r="D5" s="473"/>
      <c r="E5" s="473"/>
      <c r="F5" s="240"/>
    </row>
    <row r="6" spans="1:6" ht="38.25" customHeight="1">
      <c r="A6" s="462" t="s">
        <v>247</v>
      </c>
      <c r="B6" s="462"/>
      <c r="C6" s="462"/>
      <c r="D6" s="462"/>
      <c r="E6" s="462"/>
      <c r="F6" s="462"/>
    </row>
    <row r="7" spans="1:6" ht="15.75">
      <c r="A7" s="236"/>
      <c r="B7" s="236"/>
      <c r="C7" s="236"/>
      <c r="D7" s="236"/>
      <c r="E7" s="236"/>
    </row>
    <row r="8" spans="1:6" ht="15.75">
      <c r="A8" s="236"/>
      <c r="B8" s="236"/>
      <c r="C8" s="236"/>
      <c r="D8" s="236"/>
      <c r="E8" s="236"/>
    </row>
    <row r="9" spans="1:6" ht="60" customHeight="1">
      <c r="A9" s="339" t="s">
        <v>1</v>
      </c>
      <c r="B9" s="339" t="s">
        <v>248</v>
      </c>
      <c r="C9" s="339" t="s">
        <v>249</v>
      </c>
      <c r="D9" s="339" t="s">
        <v>250</v>
      </c>
      <c r="E9" s="472" t="s">
        <v>251</v>
      </c>
      <c r="F9" s="472"/>
    </row>
    <row r="10" spans="1:6" ht="15.75">
      <c r="A10" s="237"/>
      <c r="B10" s="237"/>
      <c r="C10" s="237"/>
      <c r="D10" s="237"/>
      <c r="E10" s="472"/>
      <c r="F10" s="472"/>
    </row>
    <row r="11" spans="1:6" ht="15.75">
      <c r="A11" s="237"/>
      <c r="B11" s="237"/>
      <c r="C11" s="237"/>
      <c r="D11" s="237"/>
      <c r="E11" s="472"/>
      <c r="F11" s="472"/>
    </row>
    <row r="12" spans="1:6" ht="15.75">
      <c r="A12" s="237"/>
      <c r="B12" s="237"/>
      <c r="C12" s="237"/>
      <c r="D12" s="237"/>
      <c r="E12" s="472"/>
      <c r="F12" s="472"/>
    </row>
    <row r="13" spans="1:6" ht="15.75">
      <c r="A13" s="237"/>
      <c r="B13" s="237"/>
      <c r="C13" s="237"/>
      <c r="D13" s="237"/>
      <c r="E13" s="472"/>
      <c r="F13" s="472"/>
    </row>
    <row r="14" spans="1:6" ht="15.75">
      <c r="A14" s="237"/>
      <c r="B14" s="237"/>
      <c r="C14" s="237"/>
      <c r="D14" s="237"/>
      <c r="E14" s="472"/>
      <c r="F14" s="472"/>
    </row>
    <row r="15" spans="1:6" ht="15.75">
      <c r="A15" s="237"/>
      <c r="B15" s="237"/>
      <c r="C15" s="237"/>
      <c r="D15" s="237"/>
      <c r="E15" s="472"/>
      <c r="F15" s="472"/>
    </row>
    <row r="16" spans="1:6" ht="15.75">
      <c r="A16" s="237"/>
      <c r="B16" s="237"/>
      <c r="C16" s="237"/>
      <c r="D16" s="237"/>
      <c r="E16" s="472"/>
      <c r="F16" s="472"/>
    </row>
    <row r="17" spans="1:5" ht="18.75">
      <c r="A17" s="238"/>
      <c r="B17" s="238"/>
      <c r="C17" s="238"/>
      <c r="D17" s="238"/>
      <c r="E17" s="238"/>
    </row>
    <row r="18" spans="1:5" ht="18.75">
      <c r="A18" s="238"/>
      <c r="B18" s="476" t="s">
        <v>298</v>
      </c>
      <c r="C18" s="476"/>
    </row>
    <row r="19" spans="1:5" ht="15.75">
      <c r="B19" s="476" t="s">
        <v>197</v>
      </c>
      <c r="C19" s="476"/>
      <c r="D19" s="223" t="s">
        <v>299</v>
      </c>
    </row>
  </sheetData>
  <mergeCells count="14">
    <mergeCell ref="B18:C18"/>
    <mergeCell ref="B19:C19"/>
    <mergeCell ref="D2:F2"/>
    <mergeCell ref="D3:F3"/>
    <mergeCell ref="A5:E5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L42"/>
  <sheetViews>
    <sheetView tabSelected="1" view="pageBreakPreview" topLeftCell="A5" zoomScaleSheetLayoutView="100" workbookViewId="0">
      <selection activeCell="A11" sqref="A11:H11"/>
    </sheetView>
  </sheetViews>
  <sheetFormatPr defaultRowHeight="12.75"/>
  <cols>
    <col min="1" max="1" width="3.5703125" style="7" customWidth="1"/>
    <col min="2" max="2" width="33.28515625" customWidth="1"/>
    <col min="3" max="3" width="9.5703125" bestFit="1" customWidth="1"/>
    <col min="4" max="4" width="8" customWidth="1"/>
    <col min="5" max="5" width="8.42578125" customWidth="1"/>
    <col min="6" max="6" width="15.140625" customWidth="1"/>
    <col min="7" max="7" width="14.28515625" customWidth="1"/>
    <col min="8" max="8" width="13.85546875" customWidth="1"/>
    <col min="9" max="9" width="14.85546875" customWidth="1"/>
  </cols>
  <sheetData>
    <row r="1" spans="1:12" ht="15.75" hidden="1" customHeight="1">
      <c r="A1" s="236"/>
      <c r="B1" s="241"/>
      <c r="C1" s="6"/>
      <c r="D1" s="241"/>
      <c r="E1" s="241"/>
      <c r="F1" s="461" t="s">
        <v>19</v>
      </c>
      <c r="G1" s="461"/>
      <c r="H1" s="461"/>
      <c r="I1" s="300"/>
      <c r="J1" s="255"/>
      <c r="K1" s="255"/>
      <c r="L1" s="255"/>
    </row>
    <row r="2" spans="1:12" ht="15.75" hidden="1" customHeight="1">
      <c r="B2" s="7"/>
      <c r="F2" s="461" t="s">
        <v>273</v>
      </c>
      <c r="G2" s="461"/>
      <c r="H2" s="461"/>
      <c r="I2" s="255"/>
    </row>
    <row r="3" spans="1:12" ht="33" hidden="1" customHeight="1">
      <c r="B3" s="7"/>
      <c r="F3" s="461" t="s">
        <v>276</v>
      </c>
      <c r="G3" s="461"/>
      <c r="H3" s="461"/>
      <c r="I3" s="6"/>
    </row>
    <row r="4" spans="1:12" ht="33.75" hidden="1" customHeight="1">
      <c r="B4" s="223"/>
      <c r="F4" s="461"/>
      <c r="G4" s="461"/>
      <c r="H4" s="461"/>
    </row>
    <row r="6" spans="1:12" ht="20.25" customHeight="1">
      <c r="F6" s="461" t="s">
        <v>401</v>
      </c>
      <c r="G6" s="461"/>
      <c r="H6" s="461"/>
    </row>
    <row r="7" spans="1:12" ht="30.75" customHeight="1">
      <c r="F7" s="461"/>
      <c r="G7" s="461"/>
      <c r="H7" s="461"/>
    </row>
    <row r="8" spans="1:12" ht="15.75" customHeight="1">
      <c r="F8" s="385"/>
      <c r="G8" s="385"/>
      <c r="H8" s="385"/>
    </row>
    <row r="9" spans="1:12" ht="63" customHeight="1">
      <c r="F9" s="461" t="s">
        <v>387</v>
      </c>
      <c r="G9" s="461"/>
      <c r="H9" s="461"/>
    </row>
    <row r="10" spans="1:12" ht="15.75">
      <c r="A10" s="473" t="s">
        <v>253</v>
      </c>
      <c r="B10" s="473"/>
      <c r="C10" s="473"/>
      <c r="D10" s="473"/>
      <c r="E10" s="473"/>
      <c r="F10" s="473"/>
      <c r="G10" s="473"/>
      <c r="H10" s="473"/>
    </row>
    <row r="11" spans="1:12" ht="36" customHeight="1">
      <c r="A11" s="462" t="s">
        <v>254</v>
      </c>
      <c r="B11" s="462"/>
      <c r="C11" s="462"/>
      <c r="D11" s="462"/>
      <c r="E11" s="462"/>
      <c r="F11" s="462"/>
      <c r="G11" s="462"/>
      <c r="H11" s="462"/>
    </row>
    <row r="12" spans="1:12" ht="15.75">
      <c r="A12" s="236"/>
      <c r="B12" s="241"/>
      <c r="C12" s="241"/>
      <c r="D12" s="241"/>
      <c r="E12" s="241"/>
      <c r="F12" s="241"/>
      <c r="G12" s="241"/>
      <c r="H12" s="241"/>
    </row>
    <row r="13" spans="1:12" ht="15.75">
      <c r="A13" s="236"/>
      <c r="B13" s="241"/>
      <c r="C13" s="241"/>
      <c r="D13" s="241"/>
      <c r="E13" s="241"/>
      <c r="F13" s="241"/>
      <c r="G13" s="241"/>
      <c r="H13" s="241"/>
    </row>
    <row r="14" spans="1:12" s="7" customFormat="1" ht="49.5" customHeight="1">
      <c r="A14" s="472" t="s">
        <v>1</v>
      </c>
      <c r="B14" s="472" t="s">
        <v>45</v>
      </c>
      <c r="C14" s="463" t="s">
        <v>46</v>
      </c>
      <c r="D14" s="464"/>
      <c r="E14" s="465"/>
      <c r="F14" s="472" t="s">
        <v>47</v>
      </c>
      <c r="G14" s="472"/>
      <c r="H14" s="472"/>
      <c r="J14" s="386"/>
    </row>
    <row r="15" spans="1:12" s="7" customFormat="1" ht="18.75" customHeight="1">
      <c r="A15" s="472"/>
      <c r="B15" s="472"/>
      <c r="C15" s="318">
        <v>2019</v>
      </c>
      <c r="D15" s="318">
        <v>2020</v>
      </c>
      <c r="E15" s="318">
        <v>2021</v>
      </c>
      <c r="F15" s="318">
        <v>2019</v>
      </c>
      <c r="G15" s="318">
        <v>2020</v>
      </c>
      <c r="H15" s="318">
        <v>2021</v>
      </c>
      <c r="I15" s="11"/>
    </row>
    <row r="16" spans="1:12" ht="21" customHeight="1">
      <c r="A16" s="237"/>
      <c r="B16" s="227" t="s">
        <v>198</v>
      </c>
      <c r="C16" s="320">
        <f>C18+C20</f>
        <v>1638</v>
      </c>
      <c r="D16" s="320">
        <f t="shared" ref="D16:H16" si="0">D18+D20</f>
        <v>1638</v>
      </c>
      <c r="E16" s="320">
        <f t="shared" si="0"/>
        <v>1638</v>
      </c>
      <c r="F16" s="330">
        <f>F18+F20</f>
        <v>86620.298240000004</v>
      </c>
      <c r="G16" s="330">
        <f t="shared" si="0"/>
        <v>77933.600000000006</v>
      </c>
      <c r="H16" s="330">
        <f t="shared" si="0"/>
        <v>77933.600000000006</v>
      </c>
      <c r="I16" s="229">
        <v>86620.3</v>
      </c>
      <c r="J16" s="229">
        <f>I16-F16</f>
        <v>1.759999999194406E-3</v>
      </c>
    </row>
    <row r="17" spans="1:9" ht="50.25" customHeight="1">
      <c r="A17" s="318">
        <v>1</v>
      </c>
      <c r="B17" s="482" t="s">
        <v>393</v>
      </c>
      <c r="C17" s="483"/>
      <c r="D17" s="483"/>
      <c r="E17" s="483"/>
      <c r="F17" s="483"/>
      <c r="G17" s="483"/>
      <c r="H17" s="484"/>
      <c r="I17" s="383">
        <v>50237.614430000001</v>
      </c>
    </row>
    <row r="18" spans="1:9" ht="36.75" customHeight="1">
      <c r="A18" s="318"/>
      <c r="B18" s="321" t="s">
        <v>199</v>
      </c>
      <c r="C18" s="332">
        <v>945</v>
      </c>
      <c r="D18" s="332">
        <v>945</v>
      </c>
      <c r="E18" s="332">
        <v>945</v>
      </c>
      <c r="F18" s="322">
        <f>'5'!H15-'5'!H57-'5'!H60-'5'!H61-'5'!H63-'5'!H87-'5'!H93-'5'!H95-'5'!H74</f>
        <v>48683.768070000013</v>
      </c>
      <c r="G18" s="381">
        <f>'5'!J15-'5'!J58-'5'!J60-'5'!J61-'5'!J63-'5'!J74-'5'!J86-'5'!J87-'5'!J93</f>
        <v>46057</v>
      </c>
      <c r="H18" s="381">
        <f>'5'!J15-'5'!J58-'5'!J60-'5'!J61-'5'!J63-'5'!J74-'5'!J86-'5'!J87-'5'!J93</f>
        <v>46057</v>
      </c>
      <c r="I18" s="383">
        <f>F18+F20</f>
        <v>86620.298240000004</v>
      </c>
    </row>
    <row r="19" spans="1:9" ht="47.25" customHeight="1">
      <c r="A19" s="318">
        <v>2</v>
      </c>
      <c r="B19" s="485" t="s">
        <v>394</v>
      </c>
      <c r="C19" s="486"/>
      <c r="D19" s="486"/>
      <c r="E19" s="486"/>
      <c r="F19" s="486"/>
      <c r="G19" s="486"/>
      <c r="H19" s="487"/>
    </row>
    <row r="20" spans="1:9" ht="79.5" customHeight="1">
      <c r="A20" s="237"/>
      <c r="B20" s="235" t="s">
        <v>200</v>
      </c>
      <c r="C20" s="301">
        <v>693</v>
      </c>
      <c r="D20" s="301">
        <v>693</v>
      </c>
      <c r="E20" s="301">
        <v>693</v>
      </c>
      <c r="F20" s="431">
        <f>'5'!H16-'5'!H88-'5'!H94-'5'!H75</f>
        <v>37936.530169999998</v>
      </c>
      <c r="G20" s="381">
        <f>'5'!I16-'5'!I75-'5'!I88-'5'!I94</f>
        <v>31876.6</v>
      </c>
      <c r="H20" s="381">
        <f>'5'!J16-'5'!J75-'5'!J88-'5'!J94</f>
        <v>31876.6</v>
      </c>
    </row>
    <row r="21" spans="1:9" ht="15.75">
      <c r="A21" s="237"/>
      <c r="B21" s="235"/>
      <c r="C21" s="319"/>
      <c r="D21" s="319"/>
      <c r="E21" s="319"/>
      <c r="F21" s="319"/>
      <c r="G21" s="319"/>
      <c r="H21" s="319"/>
    </row>
    <row r="22" spans="1:9">
      <c r="B22" s="7"/>
    </row>
    <row r="23" spans="1:9" ht="15.75">
      <c r="A23" s="476"/>
      <c r="B23" s="476"/>
      <c r="F23" s="383"/>
      <c r="G23" s="383"/>
    </row>
    <row r="24" spans="1:9" ht="15.75">
      <c r="A24" s="476"/>
      <c r="B24" s="476"/>
      <c r="G24" s="223"/>
    </row>
    <row r="25" spans="1:9">
      <c r="B25" s="7"/>
    </row>
    <row r="26" spans="1:9">
      <c r="B26" s="7"/>
    </row>
    <row r="27" spans="1:9">
      <c r="B27" s="7"/>
    </row>
    <row r="28" spans="1:9">
      <c r="B28" s="7"/>
    </row>
    <row r="29" spans="1:9" ht="15.75">
      <c r="B29" s="223"/>
      <c r="H29" s="223"/>
    </row>
    <row r="30" spans="1:9">
      <c r="B30" s="7"/>
    </row>
    <row r="31" spans="1:9">
      <c r="B31" s="7"/>
    </row>
    <row r="32" spans="1:9">
      <c r="B32" s="7"/>
    </row>
    <row r="33" spans="2:2">
      <c r="B33" s="7"/>
    </row>
    <row r="42" spans="2:2">
      <c r="B42" s="10"/>
    </row>
  </sheetData>
  <mergeCells count="15">
    <mergeCell ref="F2:H2"/>
    <mergeCell ref="F1:H1"/>
    <mergeCell ref="F3:H4"/>
    <mergeCell ref="A23:B23"/>
    <mergeCell ref="A24:B24"/>
    <mergeCell ref="A10:H10"/>
    <mergeCell ref="A11:H11"/>
    <mergeCell ref="A14:A15"/>
    <mergeCell ref="B14:B15"/>
    <mergeCell ref="C14:E14"/>
    <mergeCell ref="F14:H14"/>
    <mergeCell ref="B17:H17"/>
    <mergeCell ref="B19:H19"/>
    <mergeCell ref="F6:H7"/>
    <mergeCell ref="F9:H9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M106"/>
  <sheetViews>
    <sheetView view="pageBreakPreview" topLeftCell="A4" zoomScale="80" zoomScaleNormal="80" zoomScaleSheetLayoutView="80" workbookViewId="0">
      <selection activeCell="G15" sqref="G15"/>
    </sheetView>
  </sheetViews>
  <sheetFormatPr defaultColWidth="9.140625" defaultRowHeight="15.75"/>
  <cols>
    <col min="1" max="1" width="3.7109375" style="387" customWidth="1"/>
    <col min="2" max="2" width="64.140625" style="387" customWidth="1"/>
    <col min="3" max="3" width="14.42578125" style="402" customWidth="1"/>
    <col min="4" max="4" width="5.42578125" style="402" customWidth="1"/>
    <col min="5" max="5" width="7.140625" style="402" customWidth="1"/>
    <col min="6" max="6" width="12.85546875" style="402" customWidth="1"/>
    <col min="7" max="7" width="5.140625" style="402" customWidth="1"/>
    <col min="8" max="8" width="14.7109375" style="387" customWidth="1"/>
    <col min="9" max="9" width="12.85546875" style="387" customWidth="1"/>
    <col min="10" max="10" width="14.5703125" style="387" customWidth="1"/>
    <col min="11" max="11" width="14.140625" style="387" customWidth="1"/>
    <col min="12" max="12" width="14.7109375" style="387" customWidth="1"/>
    <col min="13" max="13" width="13.7109375" style="387" bestFit="1" customWidth="1"/>
    <col min="14" max="16384" width="9.140625" style="387"/>
  </cols>
  <sheetData>
    <row r="1" spans="1:13" hidden="1">
      <c r="C1" s="401" t="s">
        <v>274</v>
      </c>
      <c r="D1" s="401"/>
      <c r="E1" s="401"/>
      <c r="F1" s="401"/>
      <c r="G1" s="401"/>
    </row>
    <row r="2" spans="1:13" ht="18" hidden="1" customHeight="1">
      <c r="C2" s="493" t="s">
        <v>273</v>
      </c>
      <c r="D2" s="493"/>
      <c r="E2" s="493"/>
      <c r="F2" s="493"/>
      <c r="G2" s="493"/>
      <c r="H2" s="493"/>
      <c r="I2" s="493"/>
    </row>
    <row r="3" spans="1:13" ht="33.75" hidden="1" customHeight="1">
      <c r="C3" s="493" t="s">
        <v>276</v>
      </c>
      <c r="D3" s="493"/>
      <c r="E3" s="493"/>
      <c r="F3" s="493"/>
      <c r="G3" s="493"/>
      <c r="H3" s="493"/>
      <c r="I3" s="493"/>
      <c r="J3" s="493"/>
    </row>
    <row r="4" spans="1:13" ht="15" customHeight="1">
      <c r="I4" s="493" t="s">
        <v>402</v>
      </c>
      <c r="J4" s="493"/>
      <c r="K4" s="493"/>
    </row>
    <row r="5" spans="1:13" ht="36.75" customHeight="1">
      <c r="I5" s="493"/>
      <c r="J5" s="493"/>
      <c r="K5" s="493"/>
    </row>
    <row r="6" spans="1:13" ht="63" customHeight="1">
      <c r="I6" s="493" t="s">
        <v>381</v>
      </c>
      <c r="J6" s="493"/>
      <c r="K6" s="493"/>
      <c r="M6" s="403"/>
    </row>
    <row r="7" spans="1:13">
      <c r="H7" s="400"/>
      <c r="I7" s="493"/>
      <c r="J7" s="493"/>
      <c r="K7" s="493"/>
    </row>
    <row r="8" spans="1:13">
      <c r="A8" s="496" t="s">
        <v>255</v>
      </c>
      <c r="B8" s="496"/>
      <c r="C8" s="496"/>
      <c r="D8" s="496"/>
      <c r="E8" s="496"/>
      <c r="F8" s="496"/>
      <c r="G8" s="496"/>
      <c r="H8" s="496"/>
      <c r="I8" s="496"/>
      <c r="J8" s="496"/>
    </row>
    <row r="9" spans="1:13">
      <c r="A9" s="497" t="s">
        <v>256</v>
      </c>
      <c r="B9" s="497"/>
      <c r="C9" s="497"/>
      <c r="D9" s="497"/>
      <c r="E9" s="497"/>
      <c r="F9" s="497"/>
      <c r="G9" s="497"/>
      <c r="H9" s="497"/>
      <c r="I9" s="497"/>
      <c r="J9" s="497"/>
    </row>
    <row r="10" spans="1:13" ht="5.25" customHeight="1"/>
    <row r="11" spans="1:13" s="404" customFormat="1" ht="12.75">
      <c r="A11" s="498" t="s">
        <v>1</v>
      </c>
      <c r="B11" s="500" t="s">
        <v>229</v>
      </c>
      <c r="C11" s="498" t="s">
        <v>202</v>
      </c>
      <c r="D11" s="495" t="s">
        <v>282</v>
      </c>
      <c r="E11" s="495"/>
      <c r="F11" s="495"/>
      <c r="G11" s="495"/>
      <c r="H11" s="494" t="s">
        <v>252</v>
      </c>
      <c r="I11" s="494"/>
      <c r="J11" s="494"/>
      <c r="K11" s="494"/>
    </row>
    <row r="12" spans="1:13" s="404" customFormat="1" ht="45" customHeight="1">
      <c r="A12" s="499"/>
      <c r="B12" s="501"/>
      <c r="C12" s="499"/>
      <c r="D12" s="405" t="s">
        <v>283</v>
      </c>
      <c r="E12" s="405" t="s">
        <v>284</v>
      </c>
      <c r="F12" s="405" t="s">
        <v>285</v>
      </c>
      <c r="G12" s="405" t="s">
        <v>286</v>
      </c>
      <c r="H12" s="388" t="s">
        <v>278</v>
      </c>
      <c r="I12" s="388" t="s">
        <v>279</v>
      </c>
      <c r="J12" s="388" t="s">
        <v>280</v>
      </c>
      <c r="K12" s="406" t="s">
        <v>281</v>
      </c>
    </row>
    <row r="13" spans="1:13" ht="30" customHeight="1">
      <c r="A13" s="502">
        <v>1</v>
      </c>
      <c r="B13" s="500" t="s">
        <v>358</v>
      </c>
      <c r="C13" s="407" t="s">
        <v>287</v>
      </c>
      <c r="D13" s="408"/>
      <c r="E13" s="409"/>
      <c r="F13" s="409"/>
      <c r="G13" s="409"/>
      <c r="H13" s="389">
        <f>H15+H16+H17</f>
        <v>92849.171979999999</v>
      </c>
      <c r="I13" s="389">
        <f>I15+I16+I17</f>
        <v>80848.600000000006</v>
      </c>
      <c r="J13" s="389">
        <f>J15+J16+J17</f>
        <v>80848.600000000006</v>
      </c>
      <c r="K13" s="389">
        <f>K15+K16+K17</f>
        <v>254546.37198</v>
      </c>
      <c r="L13" s="387">
        <v>92849.171979999999</v>
      </c>
      <c r="M13" s="400"/>
    </row>
    <row r="14" spans="1:13" ht="84.75" customHeight="1">
      <c r="A14" s="503"/>
      <c r="B14" s="510"/>
      <c r="C14" s="405" t="s">
        <v>288</v>
      </c>
      <c r="D14" s="410"/>
      <c r="E14" s="396"/>
      <c r="F14" s="396"/>
      <c r="G14" s="396"/>
      <c r="H14" s="390">
        <f>H15+H16</f>
        <v>92849.171979999999</v>
      </c>
      <c r="I14" s="390">
        <f t="shared" ref="I14:J14" si="0">I15+I16</f>
        <v>80848.600000000006</v>
      </c>
      <c r="J14" s="390">
        <f t="shared" si="0"/>
        <v>80848.600000000006</v>
      </c>
      <c r="K14" s="390">
        <f t="shared" ref="K14" si="1">K15+K16</f>
        <v>254546.37198</v>
      </c>
    </row>
    <row r="15" spans="1:13" ht="25.5">
      <c r="A15" s="503"/>
      <c r="B15" s="510"/>
      <c r="C15" s="405" t="s">
        <v>322</v>
      </c>
      <c r="D15" s="410"/>
      <c r="E15" s="396"/>
      <c r="F15" s="396"/>
      <c r="G15" s="396"/>
      <c r="H15" s="390">
        <f>H20+H68</f>
        <v>53931.76642</v>
      </c>
      <c r="I15" s="390">
        <f>I20+I68</f>
        <v>47172</v>
      </c>
      <c r="J15" s="390">
        <f>J20+J68</f>
        <v>47172</v>
      </c>
      <c r="K15" s="390">
        <f>H15+I15+J15</f>
        <v>148275.76642</v>
      </c>
    </row>
    <row r="16" spans="1:13" ht="27.75" customHeight="1">
      <c r="A16" s="503"/>
      <c r="B16" s="510"/>
      <c r="C16" s="405" t="s">
        <v>323</v>
      </c>
      <c r="D16" s="410"/>
      <c r="E16" s="396"/>
      <c r="F16" s="396"/>
      <c r="G16" s="396"/>
      <c r="H16" s="390">
        <f>H69+H21</f>
        <v>38917.405559999999</v>
      </c>
      <c r="I16" s="390">
        <f>I69+I21</f>
        <v>33676.6</v>
      </c>
      <c r="J16" s="390">
        <f>J69+J21</f>
        <v>33676.6</v>
      </c>
      <c r="K16" s="390">
        <f>SUM(H16:J16)</f>
        <v>106270.60556</v>
      </c>
    </row>
    <row r="17" spans="1:13" ht="25.5">
      <c r="A17" s="504"/>
      <c r="B17" s="501"/>
      <c r="C17" s="405" t="s">
        <v>296</v>
      </c>
      <c r="D17" s="410"/>
      <c r="E17" s="396"/>
      <c r="F17" s="396"/>
      <c r="G17" s="396"/>
      <c r="H17" s="390"/>
      <c r="I17" s="390"/>
      <c r="J17" s="390"/>
      <c r="K17" s="390">
        <f t="shared" ref="K17:K83" si="2">SUM(H17:J17)</f>
        <v>0</v>
      </c>
    </row>
    <row r="18" spans="1:13" ht="15.75" customHeight="1">
      <c r="A18" s="502">
        <v>2</v>
      </c>
      <c r="B18" s="500" t="s">
        <v>203</v>
      </c>
      <c r="C18" s="407" t="s">
        <v>21</v>
      </c>
      <c r="D18" s="411"/>
      <c r="E18" s="396"/>
      <c r="F18" s="396"/>
      <c r="G18" s="396"/>
      <c r="H18" s="389">
        <f>SUM(H20:H21)</f>
        <v>4408.9619999999995</v>
      </c>
      <c r="I18" s="389">
        <f t="shared" ref="I18:J18" si="3">SUM(I20:I21)</f>
        <v>2703.2000000000003</v>
      </c>
      <c r="J18" s="389">
        <f t="shared" si="3"/>
        <v>2703.2000000000003</v>
      </c>
      <c r="K18" s="389">
        <f>SUM(K20:K21)</f>
        <v>9815.362000000001</v>
      </c>
    </row>
    <row r="19" spans="1:13" ht="54.75" customHeight="1">
      <c r="A19" s="503"/>
      <c r="B19" s="510"/>
      <c r="C19" s="405" t="s">
        <v>288</v>
      </c>
      <c r="D19" s="411"/>
      <c r="E19" s="396"/>
      <c r="F19" s="396"/>
      <c r="G19" s="396"/>
      <c r="H19" s="391"/>
      <c r="I19" s="391"/>
      <c r="J19" s="391"/>
      <c r="K19" s="391"/>
    </row>
    <row r="20" spans="1:13" ht="30" customHeight="1">
      <c r="A20" s="503"/>
      <c r="B20" s="510"/>
      <c r="C20" s="412" t="s">
        <v>324</v>
      </c>
      <c r="D20" s="396"/>
      <c r="E20" s="396"/>
      <c r="F20" s="396"/>
      <c r="G20" s="396"/>
      <c r="H20" s="390">
        <f>H23+H28+H30+H31+H35+H37+H38+H41+H43+H45+H47+H49+H57+H59+H60+H61+H62+H63+H26+H29+H34+H36+H40+H42+H44+H46+H48+H51</f>
        <v>4055.1683899999998</v>
      </c>
      <c r="I20" s="390">
        <f>I23+I28+I30+I31+I35+I37+I38+I41+I43+I45+I47+I49+I57+I59+I60+I61+I62+I63+I26+I29+I34+I36+I40+I42+I44+I46+I48+I51+I58</f>
        <v>2547.8000000000002</v>
      </c>
      <c r="J20" s="390">
        <f>J23+J28+J30+J31+J35+J37+J38+J41+J43+J45+J47+J49+J57+J59+J60+J61+J62+J63+J26+J29+J34+J36+J40+J42+J44+J46+J48+J51+J58</f>
        <v>2547.8000000000002</v>
      </c>
      <c r="K20" s="390">
        <f>H20+I20+J20</f>
        <v>9150.7683900000011</v>
      </c>
    </row>
    <row r="21" spans="1:13" ht="38.25" customHeight="1">
      <c r="A21" s="503"/>
      <c r="B21" s="510"/>
      <c r="C21" s="412" t="s">
        <v>323</v>
      </c>
      <c r="D21" s="396"/>
      <c r="E21" s="396"/>
      <c r="F21" s="396"/>
      <c r="G21" s="396"/>
      <c r="H21" s="390">
        <f>H24+H39+H52+H54</f>
        <v>353.79361</v>
      </c>
      <c r="I21" s="390">
        <f>I27+I52+I39+I54+I24+I53</f>
        <v>155.4</v>
      </c>
      <c r="J21" s="390">
        <f>J27+J52+J39+J54+J24+J53</f>
        <v>155.4</v>
      </c>
      <c r="K21" s="390">
        <f>SUM(H21:J21)</f>
        <v>664.59361000000001</v>
      </c>
    </row>
    <row r="22" spans="1:13">
      <c r="A22" s="398"/>
      <c r="B22" s="413" t="s">
        <v>204</v>
      </c>
      <c r="C22" s="405"/>
      <c r="D22" s="396"/>
      <c r="E22" s="396"/>
      <c r="F22" s="396"/>
      <c r="G22" s="396"/>
      <c r="H22" s="390"/>
      <c r="I22" s="390"/>
      <c r="J22" s="390"/>
      <c r="K22" s="390"/>
      <c r="M22" s="390"/>
    </row>
    <row r="23" spans="1:13" ht="15.75" customHeight="1">
      <c r="A23" s="517"/>
      <c r="B23" s="511" t="s">
        <v>306</v>
      </c>
      <c r="C23" s="405" t="s">
        <v>318</v>
      </c>
      <c r="D23" s="396" t="s">
        <v>290</v>
      </c>
      <c r="E23" s="396" t="s">
        <v>303</v>
      </c>
      <c r="F23" s="396" t="s">
        <v>289</v>
      </c>
      <c r="G23" s="396" t="s">
        <v>293</v>
      </c>
      <c r="H23" s="390">
        <v>55</v>
      </c>
      <c r="I23" s="390">
        <v>0</v>
      </c>
      <c r="J23" s="390">
        <v>0</v>
      </c>
      <c r="K23" s="390">
        <f t="shared" si="2"/>
        <v>55</v>
      </c>
      <c r="L23" s="387" t="s">
        <v>359</v>
      </c>
    </row>
    <row r="24" spans="1:13">
      <c r="A24" s="530"/>
      <c r="B24" s="527"/>
      <c r="C24" s="405" t="s">
        <v>316</v>
      </c>
      <c r="D24" s="396" t="s">
        <v>290</v>
      </c>
      <c r="E24" s="396" t="s">
        <v>303</v>
      </c>
      <c r="F24" s="396" t="s">
        <v>289</v>
      </c>
      <c r="G24" s="396" t="s">
        <v>293</v>
      </c>
      <c r="H24" s="390">
        <v>62.429029999999997</v>
      </c>
      <c r="I24" s="390">
        <v>0</v>
      </c>
      <c r="J24" s="390">
        <v>0</v>
      </c>
      <c r="K24" s="390">
        <f t="shared" si="2"/>
        <v>62.429029999999997</v>
      </c>
      <c r="L24" s="387" t="s">
        <v>365</v>
      </c>
    </row>
    <row r="25" spans="1:13" ht="15.75" hidden="1" customHeight="1">
      <c r="A25" s="531"/>
      <c r="B25" s="528"/>
      <c r="C25" s="405" t="s">
        <v>316</v>
      </c>
      <c r="D25" s="396"/>
      <c r="E25" s="396"/>
      <c r="F25" s="396"/>
      <c r="G25" s="396"/>
      <c r="H25" s="390"/>
      <c r="I25" s="390"/>
      <c r="J25" s="390"/>
      <c r="K25" s="390">
        <f t="shared" si="2"/>
        <v>0</v>
      </c>
    </row>
    <row r="26" spans="1:13" ht="15.75" customHeight="1">
      <c r="A26" s="531"/>
      <c r="B26" s="528"/>
      <c r="C26" s="405" t="s">
        <v>318</v>
      </c>
      <c r="D26" s="396" t="s">
        <v>290</v>
      </c>
      <c r="E26" s="396" t="s">
        <v>390</v>
      </c>
      <c r="F26" s="396" t="s">
        <v>289</v>
      </c>
      <c r="G26" s="396" t="s">
        <v>293</v>
      </c>
      <c r="H26" s="390">
        <v>0</v>
      </c>
      <c r="I26" s="390">
        <v>55</v>
      </c>
      <c r="J26" s="390">
        <v>55</v>
      </c>
      <c r="K26" s="390">
        <f>H26+I26+J26</f>
        <v>110</v>
      </c>
    </row>
    <row r="27" spans="1:13" ht="15.75" customHeight="1">
      <c r="A27" s="524"/>
      <c r="B27" s="529"/>
      <c r="C27" s="405" t="s">
        <v>316</v>
      </c>
      <c r="D27" s="396" t="s">
        <v>290</v>
      </c>
      <c r="E27" s="396" t="s">
        <v>390</v>
      </c>
      <c r="F27" s="396" t="s">
        <v>289</v>
      </c>
      <c r="G27" s="396" t="s">
        <v>293</v>
      </c>
      <c r="H27" s="390">
        <v>0</v>
      </c>
      <c r="I27" s="390">
        <v>55.4</v>
      </c>
      <c r="J27" s="390">
        <v>55.4</v>
      </c>
      <c r="K27" s="390">
        <f>+H27+I27+J27</f>
        <v>110.8</v>
      </c>
    </row>
    <row r="28" spans="1:13">
      <c r="A28" s="513"/>
      <c r="B28" s="532" t="s">
        <v>307</v>
      </c>
      <c r="C28" s="498" t="s">
        <v>318</v>
      </c>
      <c r="D28" s="396" t="s">
        <v>290</v>
      </c>
      <c r="E28" s="396" t="s">
        <v>303</v>
      </c>
      <c r="F28" s="396" t="s">
        <v>289</v>
      </c>
      <c r="G28" s="396" t="s">
        <v>293</v>
      </c>
      <c r="H28" s="390">
        <v>90</v>
      </c>
      <c r="I28" s="390">
        <v>0</v>
      </c>
      <c r="J28" s="390">
        <v>0</v>
      </c>
      <c r="K28" s="390">
        <f t="shared" si="2"/>
        <v>90</v>
      </c>
      <c r="L28" s="387" t="s">
        <v>359</v>
      </c>
    </row>
    <row r="29" spans="1:13">
      <c r="A29" s="519"/>
      <c r="B29" s="533"/>
      <c r="C29" s="499"/>
      <c r="D29" s="396" t="s">
        <v>290</v>
      </c>
      <c r="E29" s="396" t="s">
        <v>390</v>
      </c>
      <c r="F29" s="396" t="s">
        <v>289</v>
      </c>
      <c r="G29" s="396" t="s">
        <v>293</v>
      </c>
      <c r="H29" s="390">
        <v>0</v>
      </c>
      <c r="I29" s="390">
        <v>90</v>
      </c>
      <c r="J29" s="390">
        <v>90</v>
      </c>
      <c r="K29" s="390">
        <f>H29+I29+J29</f>
        <v>180</v>
      </c>
    </row>
    <row r="30" spans="1:13" ht="30.75" customHeight="1">
      <c r="A30" s="414"/>
      <c r="B30" s="415" t="s">
        <v>377</v>
      </c>
      <c r="C30" s="405" t="s">
        <v>318</v>
      </c>
      <c r="D30" s="396" t="s">
        <v>290</v>
      </c>
      <c r="E30" s="396" t="s">
        <v>390</v>
      </c>
      <c r="F30" s="396" t="s">
        <v>289</v>
      </c>
      <c r="G30" s="396" t="s">
        <v>293</v>
      </c>
      <c r="H30" s="390">
        <f>5-0.77-0.751-3.479</f>
        <v>0</v>
      </c>
      <c r="I30" s="390">
        <v>5</v>
      </c>
      <c r="J30" s="390">
        <v>5</v>
      </c>
      <c r="K30" s="390">
        <f t="shared" si="2"/>
        <v>10</v>
      </c>
      <c r="L30" s="387" t="s">
        <v>360</v>
      </c>
    </row>
    <row r="31" spans="1:13" ht="26.25">
      <c r="A31" s="416"/>
      <c r="B31" s="417" t="s">
        <v>308</v>
      </c>
      <c r="C31" s="498" t="s">
        <v>318</v>
      </c>
      <c r="D31" s="396" t="s">
        <v>290</v>
      </c>
      <c r="E31" s="396" t="s">
        <v>303</v>
      </c>
      <c r="F31" s="396" t="s">
        <v>289</v>
      </c>
      <c r="G31" s="396" t="s">
        <v>293</v>
      </c>
      <c r="H31" s="390">
        <v>5</v>
      </c>
      <c r="I31" s="390">
        <v>0</v>
      </c>
      <c r="J31" s="390">
        <v>0</v>
      </c>
      <c r="K31" s="390">
        <f t="shared" si="2"/>
        <v>5</v>
      </c>
      <c r="L31" s="387" t="s">
        <v>360</v>
      </c>
    </row>
    <row r="32" spans="1:13" ht="15.75" hidden="1" customHeight="1">
      <c r="A32" s="513"/>
      <c r="B32" s="505" t="s">
        <v>208</v>
      </c>
      <c r="C32" s="525"/>
      <c r="D32" s="396" t="s">
        <v>290</v>
      </c>
      <c r="E32" s="396" t="s">
        <v>303</v>
      </c>
      <c r="F32" s="396" t="s">
        <v>289</v>
      </c>
      <c r="G32" s="396" t="s">
        <v>293</v>
      </c>
      <c r="H32" s="390"/>
      <c r="I32" s="390"/>
      <c r="J32" s="390"/>
      <c r="K32" s="390">
        <f t="shared" si="2"/>
        <v>0</v>
      </c>
    </row>
    <row r="33" spans="1:12" ht="15.75" hidden="1" customHeight="1">
      <c r="A33" s="519"/>
      <c r="B33" s="506"/>
      <c r="C33" s="525"/>
      <c r="D33" s="396"/>
      <c r="E33" s="396" t="s">
        <v>303</v>
      </c>
      <c r="F33" s="396"/>
      <c r="G33" s="396"/>
      <c r="H33" s="390"/>
      <c r="I33" s="390"/>
      <c r="J33" s="390"/>
      <c r="K33" s="390">
        <f t="shared" si="2"/>
        <v>0</v>
      </c>
    </row>
    <row r="34" spans="1:12">
      <c r="A34" s="418"/>
      <c r="B34" s="419"/>
      <c r="C34" s="526"/>
      <c r="D34" s="396" t="s">
        <v>290</v>
      </c>
      <c r="E34" s="396" t="s">
        <v>390</v>
      </c>
      <c r="F34" s="396" t="s">
        <v>289</v>
      </c>
      <c r="G34" s="396" t="s">
        <v>293</v>
      </c>
      <c r="H34" s="390">
        <v>0</v>
      </c>
      <c r="I34" s="390">
        <v>5</v>
      </c>
      <c r="J34" s="390">
        <v>5</v>
      </c>
      <c r="K34" s="390">
        <f>H34+I34+J34</f>
        <v>10</v>
      </c>
    </row>
    <row r="35" spans="1:12">
      <c r="A35" s="513"/>
      <c r="B35" s="488" t="s">
        <v>304</v>
      </c>
      <c r="C35" s="498" t="s">
        <v>318</v>
      </c>
      <c r="D35" s="396" t="s">
        <v>290</v>
      </c>
      <c r="E35" s="396" t="s">
        <v>303</v>
      </c>
      <c r="F35" s="396" t="s">
        <v>289</v>
      </c>
      <c r="G35" s="396" t="s">
        <v>293</v>
      </c>
      <c r="H35" s="390">
        <f>20+0.77</f>
        <v>20.77</v>
      </c>
      <c r="I35" s="390">
        <v>0</v>
      </c>
      <c r="J35" s="390">
        <v>0</v>
      </c>
      <c r="K35" s="390">
        <f t="shared" si="2"/>
        <v>20.77</v>
      </c>
      <c r="L35" s="387" t="s">
        <v>361</v>
      </c>
    </row>
    <row r="36" spans="1:12" ht="24.75" customHeight="1">
      <c r="A36" s="514"/>
      <c r="B36" s="515"/>
      <c r="C36" s="526"/>
      <c r="D36" s="396" t="s">
        <v>290</v>
      </c>
      <c r="E36" s="396" t="s">
        <v>390</v>
      </c>
      <c r="F36" s="396" t="s">
        <v>289</v>
      </c>
      <c r="G36" s="396" t="s">
        <v>293</v>
      </c>
      <c r="H36" s="390">
        <v>0</v>
      </c>
      <c r="I36" s="390">
        <v>20</v>
      </c>
      <c r="J36" s="390">
        <v>20</v>
      </c>
      <c r="K36" s="390">
        <f>H36+I36+J36</f>
        <v>40</v>
      </c>
    </row>
    <row r="37" spans="1:12" ht="26.25">
      <c r="A37" s="414"/>
      <c r="B37" s="420" t="s">
        <v>309</v>
      </c>
      <c r="C37" s="412" t="s">
        <v>318</v>
      </c>
      <c r="D37" s="396" t="s">
        <v>290</v>
      </c>
      <c r="E37" s="396" t="s">
        <v>303</v>
      </c>
      <c r="F37" s="396" t="s">
        <v>295</v>
      </c>
      <c r="G37" s="396" t="s">
        <v>293</v>
      </c>
      <c r="H37" s="390">
        <v>686.4</v>
      </c>
      <c r="I37" s="390">
        <v>686.4</v>
      </c>
      <c r="J37" s="390">
        <v>686.4</v>
      </c>
      <c r="K37" s="390">
        <f t="shared" si="2"/>
        <v>2059.1999999999998</v>
      </c>
      <c r="L37" s="387" t="s">
        <v>362</v>
      </c>
    </row>
    <row r="38" spans="1:12" ht="21.75" customHeight="1">
      <c r="A38" s="513"/>
      <c r="B38" s="511" t="s">
        <v>392</v>
      </c>
      <c r="C38" s="405" t="s">
        <v>318</v>
      </c>
      <c r="D38" s="396" t="s">
        <v>290</v>
      </c>
      <c r="E38" s="396" t="s">
        <v>303</v>
      </c>
      <c r="F38" s="396" t="s">
        <v>289</v>
      </c>
      <c r="G38" s="396" t="s">
        <v>293</v>
      </c>
      <c r="H38" s="390">
        <v>80.405569999999997</v>
      </c>
      <c r="I38" s="390">
        <v>0</v>
      </c>
      <c r="J38" s="390">
        <v>0</v>
      </c>
      <c r="K38" s="390">
        <f t="shared" ref="K38" si="4">SUM(H38:J38)</f>
        <v>80.405569999999997</v>
      </c>
      <c r="L38" s="387" t="s">
        <v>363</v>
      </c>
    </row>
    <row r="39" spans="1:12" ht="21" customHeight="1">
      <c r="A39" s="535"/>
      <c r="B39" s="527"/>
      <c r="C39" s="405" t="s">
        <v>316</v>
      </c>
      <c r="D39" s="396" t="s">
        <v>290</v>
      </c>
      <c r="E39" s="396" t="s">
        <v>303</v>
      </c>
      <c r="F39" s="396" t="s">
        <v>289</v>
      </c>
      <c r="G39" s="396" t="s">
        <v>293</v>
      </c>
      <c r="H39" s="390">
        <f>196.72618</f>
        <v>196.72618</v>
      </c>
      <c r="I39" s="390">
        <v>0</v>
      </c>
      <c r="J39" s="390">
        <v>0</v>
      </c>
      <c r="K39" s="390">
        <f t="shared" si="2"/>
        <v>196.72618</v>
      </c>
      <c r="L39" s="387" t="s">
        <v>363</v>
      </c>
    </row>
    <row r="40" spans="1:12" ht="21" customHeight="1">
      <c r="A40" s="514"/>
      <c r="B40" s="534"/>
      <c r="C40" s="405" t="s">
        <v>318</v>
      </c>
      <c r="D40" s="396" t="s">
        <v>290</v>
      </c>
      <c r="E40" s="396" t="s">
        <v>390</v>
      </c>
      <c r="F40" s="396" t="s">
        <v>289</v>
      </c>
      <c r="G40" s="396" t="s">
        <v>293</v>
      </c>
      <c r="H40" s="390">
        <v>0</v>
      </c>
      <c r="I40" s="390">
        <v>200</v>
      </c>
      <c r="J40" s="390">
        <v>200</v>
      </c>
      <c r="K40" s="390">
        <f>H40+I40+J40</f>
        <v>400</v>
      </c>
    </row>
    <row r="41" spans="1:12">
      <c r="A41" s="513"/>
      <c r="B41" s="505" t="s">
        <v>310</v>
      </c>
      <c r="C41" s="498" t="s">
        <v>318</v>
      </c>
      <c r="D41" s="396" t="s">
        <v>290</v>
      </c>
      <c r="E41" s="396" t="s">
        <v>303</v>
      </c>
      <c r="F41" s="396" t="s">
        <v>289</v>
      </c>
      <c r="G41" s="396" t="s">
        <v>293</v>
      </c>
      <c r="H41" s="390">
        <f>5+5.3616</f>
        <v>10.361599999999999</v>
      </c>
      <c r="I41" s="390">
        <v>0</v>
      </c>
      <c r="J41" s="390">
        <v>0</v>
      </c>
      <c r="K41" s="390">
        <f t="shared" si="2"/>
        <v>10.361599999999999</v>
      </c>
      <c r="L41" s="387" t="s">
        <v>360</v>
      </c>
    </row>
    <row r="42" spans="1:12">
      <c r="A42" s="519"/>
      <c r="B42" s="516"/>
      <c r="C42" s="526"/>
      <c r="D42" s="396" t="s">
        <v>290</v>
      </c>
      <c r="E42" s="396" t="s">
        <v>390</v>
      </c>
      <c r="F42" s="396" t="s">
        <v>289</v>
      </c>
      <c r="G42" s="396" t="s">
        <v>293</v>
      </c>
      <c r="H42" s="390">
        <v>0</v>
      </c>
      <c r="I42" s="390">
        <v>5</v>
      </c>
      <c r="J42" s="390">
        <v>5</v>
      </c>
      <c r="K42" s="390">
        <f>H42+I42+J42</f>
        <v>10</v>
      </c>
    </row>
    <row r="43" spans="1:12">
      <c r="A43" s="513"/>
      <c r="B43" s="505" t="s">
        <v>311</v>
      </c>
      <c r="C43" s="498" t="s">
        <v>318</v>
      </c>
      <c r="D43" s="396" t="s">
        <v>290</v>
      </c>
      <c r="E43" s="396" t="s">
        <v>303</v>
      </c>
      <c r="F43" s="396" t="s">
        <v>289</v>
      </c>
      <c r="G43" s="396" t="s">
        <v>293</v>
      </c>
      <c r="H43" s="390">
        <v>199.911</v>
      </c>
      <c r="I43" s="390">
        <v>0</v>
      </c>
      <c r="J43" s="390">
        <v>0</v>
      </c>
      <c r="K43" s="390">
        <f t="shared" si="2"/>
        <v>199.911</v>
      </c>
      <c r="L43" s="387" t="s">
        <v>364</v>
      </c>
    </row>
    <row r="44" spans="1:12">
      <c r="A44" s="514"/>
      <c r="B44" s="516"/>
      <c r="C44" s="499"/>
      <c r="D44" s="396" t="s">
        <v>290</v>
      </c>
      <c r="E44" s="396" t="s">
        <v>390</v>
      </c>
      <c r="F44" s="396" t="s">
        <v>289</v>
      </c>
      <c r="G44" s="396" t="s">
        <v>293</v>
      </c>
      <c r="H44" s="390">
        <v>0</v>
      </c>
      <c r="I44" s="390">
        <v>140</v>
      </c>
      <c r="J44" s="390">
        <v>140</v>
      </c>
      <c r="K44" s="390">
        <f>H44+I44+J44</f>
        <v>280</v>
      </c>
    </row>
    <row r="45" spans="1:12">
      <c r="A45" s="513"/>
      <c r="B45" s="488" t="s">
        <v>312</v>
      </c>
      <c r="C45" s="498" t="s">
        <v>318</v>
      </c>
      <c r="D45" s="396" t="s">
        <v>290</v>
      </c>
      <c r="E45" s="396" t="s">
        <v>303</v>
      </c>
      <c r="F45" s="396" t="s">
        <v>289</v>
      </c>
      <c r="G45" s="396" t="s">
        <v>293</v>
      </c>
      <c r="H45" s="390">
        <v>74.168970000000002</v>
      </c>
      <c r="I45" s="390">
        <v>0</v>
      </c>
      <c r="J45" s="390">
        <v>0</v>
      </c>
      <c r="K45" s="390">
        <f t="shared" si="2"/>
        <v>74.168970000000002</v>
      </c>
      <c r="L45" s="387" t="s">
        <v>365</v>
      </c>
    </row>
    <row r="46" spans="1:12">
      <c r="A46" s="514"/>
      <c r="B46" s="515"/>
      <c r="C46" s="499"/>
      <c r="D46" s="396" t="s">
        <v>290</v>
      </c>
      <c r="E46" s="396" t="s">
        <v>390</v>
      </c>
      <c r="F46" s="396" t="s">
        <v>289</v>
      </c>
      <c r="G46" s="396" t="s">
        <v>293</v>
      </c>
      <c r="H46" s="390">
        <v>0</v>
      </c>
      <c r="I46" s="390">
        <v>100</v>
      </c>
      <c r="J46" s="390">
        <v>100</v>
      </c>
      <c r="K46" s="390">
        <f>H46+I46+J46</f>
        <v>200</v>
      </c>
    </row>
    <row r="47" spans="1:12">
      <c r="A47" s="517"/>
      <c r="B47" s="505" t="s">
        <v>313</v>
      </c>
      <c r="C47" s="502" t="s">
        <v>318</v>
      </c>
      <c r="D47" s="396" t="s">
        <v>290</v>
      </c>
      <c r="E47" s="396" t="s">
        <v>303</v>
      </c>
      <c r="F47" s="396" t="s">
        <v>289</v>
      </c>
      <c r="G47" s="396" t="s">
        <v>293</v>
      </c>
      <c r="H47" s="390">
        <v>36.031999999999996</v>
      </c>
      <c r="I47" s="390">
        <v>0</v>
      </c>
      <c r="J47" s="390">
        <v>0</v>
      </c>
      <c r="K47" s="390">
        <f t="shared" si="2"/>
        <v>36.031999999999996</v>
      </c>
      <c r="L47" s="387" t="s">
        <v>364</v>
      </c>
    </row>
    <row r="48" spans="1:12">
      <c r="A48" s="518"/>
      <c r="B48" s="516"/>
      <c r="C48" s="504"/>
      <c r="D48" s="396" t="s">
        <v>290</v>
      </c>
      <c r="E48" s="396" t="s">
        <v>390</v>
      </c>
      <c r="F48" s="396" t="s">
        <v>289</v>
      </c>
      <c r="G48" s="396" t="s">
        <v>293</v>
      </c>
      <c r="H48" s="390">
        <v>0</v>
      </c>
      <c r="I48" s="390">
        <v>13</v>
      </c>
      <c r="J48" s="390">
        <v>13</v>
      </c>
      <c r="K48" s="390">
        <f>H48+I48+J48</f>
        <v>26</v>
      </c>
    </row>
    <row r="49" spans="1:12">
      <c r="A49" s="517"/>
      <c r="B49" s="505" t="s">
        <v>305</v>
      </c>
      <c r="C49" s="502" t="s">
        <v>318</v>
      </c>
      <c r="D49" s="396" t="s">
        <v>290</v>
      </c>
      <c r="E49" s="396" t="s">
        <v>303</v>
      </c>
      <c r="F49" s="396" t="s">
        <v>289</v>
      </c>
      <c r="G49" s="396" t="s">
        <v>293</v>
      </c>
      <c r="H49" s="390">
        <v>22.86825</v>
      </c>
      <c r="I49" s="390">
        <v>0</v>
      </c>
      <c r="J49" s="390">
        <v>0</v>
      </c>
      <c r="K49" s="390">
        <f>SUM(H49:J49)</f>
        <v>22.86825</v>
      </c>
      <c r="L49" s="387" t="s">
        <v>366</v>
      </c>
    </row>
    <row r="50" spans="1:12" ht="15.75" hidden="1" customHeight="1">
      <c r="A50" s="530"/>
      <c r="B50" s="536"/>
      <c r="C50" s="537"/>
      <c r="D50" s="396"/>
      <c r="E50" s="396"/>
      <c r="F50" s="396"/>
      <c r="G50" s="396"/>
      <c r="H50" s="390"/>
      <c r="I50" s="390"/>
      <c r="J50" s="390"/>
      <c r="K50" s="390"/>
    </row>
    <row r="51" spans="1:12">
      <c r="A51" s="518"/>
      <c r="B51" s="516"/>
      <c r="C51" s="538"/>
      <c r="D51" s="396" t="s">
        <v>290</v>
      </c>
      <c r="E51" s="396" t="s">
        <v>390</v>
      </c>
      <c r="F51" s="396" t="s">
        <v>289</v>
      </c>
      <c r="G51" s="396" t="s">
        <v>293</v>
      </c>
      <c r="H51" s="390">
        <v>0</v>
      </c>
      <c r="I51" s="390">
        <v>40</v>
      </c>
      <c r="J51" s="390">
        <v>40</v>
      </c>
      <c r="K51" s="390">
        <f>H51+I51+J51</f>
        <v>80</v>
      </c>
    </row>
    <row r="52" spans="1:12">
      <c r="A52" s="517"/>
      <c r="B52" s="505" t="s">
        <v>356</v>
      </c>
      <c r="C52" s="502" t="s">
        <v>316</v>
      </c>
      <c r="D52" s="396" t="s">
        <v>290</v>
      </c>
      <c r="E52" s="396" t="s">
        <v>303</v>
      </c>
      <c r="F52" s="396" t="s">
        <v>289</v>
      </c>
      <c r="G52" s="396" t="s">
        <v>293</v>
      </c>
      <c r="H52" s="390">
        <f>100-0.77-5.3616</f>
        <v>93.868400000000008</v>
      </c>
      <c r="I52" s="390">
        <v>0</v>
      </c>
      <c r="J52" s="390">
        <v>0</v>
      </c>
      <c r="K52" s="390">
        <f>H52+I52+J52</f>
        <v>93.868400000000008</v>
      </c>
      <c r="L52" s="387" t="s">
        <v>367</v>
      </c>
    </row>
    <row r="53" spans="1:12">
      <c r="A53" s="518"/>
      <c r="B53" s="516"/>
      <c r="C53" s="504"/>
      <c r="D53" s="396" t="s">
        <v>290</v>
      </c>
      <c r="E53" s="396" t="s">
        <v>390</v>
      </c>
      <c r="F53" s="396" t="s">
        <v>289</v>
      </c>
      <c r="G53" s="396" t="s">
        <v>293</v>
      </c>
      <c r="H53" s="390">
        <v>0</v>
      </c>
      <c r="I53" s="390">
        <v>100</v>
      </c>
      <c r="J53" s="390">
        <v>100</v>
      </c>
      <c r="K53" s="390">
        <f>H53+I53+J53</f>
        <v>200</v>
      </c>
    </row>
    <row r="54" spans="1:12">
      <c r="A54" s="421"/>
      <c r="B54" s="415" t="s">
        <v>380</v>
      </c>
      <c r="C54" s="398" t="s">
        <v>316</v>
      </c>
      <c r="D54" s="396" t="s">
        <v>290</v>
      </c>
      <c r="E54" s="396" t="s">
        <v>303</v>
      </c>
      <c r="F54" s="396" t="s">
        <v>289</v>
      </c>
      <c r="G54" s="396" t="s">
        <v>293</v>
      </c>
      <c r="H54" s="390">
        <f>770/1000</f>
        <v>0.77</v>
      </c>
      <c r="I54" s="390">
        <v>0</v>
      </c>
      <c r="J54" s="390">
        <v>0</v>
      </c>
      <c r="K54" s="390">
        <f>H54+I54+J54</f>
        <v>0.77</v>
      </c>
    </row>
    <row r="55" spans="1:12" ht="18" hidden="1" customHeight="1">
      <c r="A55" s="421"/>
      <c r="C55" s="392"/>
      <c r="D55" s="387"/>
      <c r="E55" s="387"/>
      <c r="F55" s="387"/>
      <c r="G55" s="387"/>
      <c r="H55" s="392"/>
      <c r="I55" s="392"/>
      <c r="J55" s="392"/>
      <c r="K55" s="392"/>
    </row>
    <row r="56" spans="1:12">
      <c r="A56" s="421"/>
      <c r="B56" s="422" t="s">
        <v>215</v>
      </c>
      <c r="C56" s="398"/>
      <c r="D56" s="397"/>
      <c r="E56" s="397"/>
      <c r="F56" s="397"/>
      <c r="G56" s="397"/>
      <c r="H56" s="390"/>
      <c r="I56" s="390"/>
      <c r="J56" s="390"/>
      <c r="K56" s="390"/>
    </row>
    <row r="57" spans="1:12" ht="54.75" customHeight="1">
      <c r="A57" s="517"/>
      <c r="B57" s="505" t="s">
        <v>384</v>
      </c>
      <c r="C57" s="502" t="s">
        <v>318</v>
      </c>
      <c r="D57" s="396" t="s">
        <v>290</v>
      </c>
      <c r="E57" s="396" t="s">
        <v>303</v>
      </c>
      <c r="F57" s="396" t="s">
        <v>302</v>
      </c>
      <c r="G57" s="396" t="s">
        <v>291</v>
      </c>
      <c r="H57" s="390">
        <f>5+0.751</f>
        <v>5.7510000000000003</v>
      </c>
      <c r="I57" s="390">
        <v>0</v>
      </c>
      <c r="J57" s="390">
        <v>0</v>
      </c>
      <c r="K57" s="390">
        <f t="shared" si="2"/>
        <v>5.7510000000000003</v>
      </c>
    </row>
    <row r="58" spans="1:12" ht="53.25" customHeight="1">
      <c r="A58" s="524"/>
      <c r="B58" s="516"/>
      <c r="C58" s="538"/>
      <c r="D58" s="423" t="s">
        <v>290</v>
      </c>
      <c r="E58" s="423" t="s">
        <v>390</v>
      </c>
      <c r="F58" s="396" t="s">
        <v>302</v>
      </c>
      <c r="G58" s="396" t="s">
        <v>291</v>
      </c>
      <c r="H58" s="393">
        <v>0</v>
      </c>
      <c r="I58" s="390">
        <v>5</v>
      </c>
      <c r="J58" s="390">
        <v>5</v>
      </c>
      <c r="K58" s="393">
        <f>H58+I58+J58</f>
        <v>10</v>
      </c>
    </row>
    <row r="59" spans="1:12" ht="18.75" customHeight="1">
      <c r="A59" s="416"/>
      <c r="B59" s="424" t="s">
        <v>385</v>
      </c>
      <c r="C59" s="425" t="s">
        <v>318</v>
      </c>
      <c r="D59" s="426" t="s">
        <v>290</v>
      </c>
      <c r="E59" s="423" t="s">
        <v>303</v>
      </c>
      <c r="F59" s="423" t="s">
        <v>295</v>
      </c>
      <c r="G59" s="425" t="s">
        <v>293</v>
      </c>
      <c r="H59" s="394">
        <v>1183.4000000000001</v>
      </c>
      <c r="I59" s="394">
        <v>1183.4000000000001</v>
      </c>
      <c r="J59" s="394">
        <v>1183.4000000000001</v>
      </c>
      <c r="K59" s="394">
        <f>SUM(H59:J59)</f>
        <v>3550.2000000000003</v>
      </c>
    </row>
    <row r="60" spans="1:12" ht="107.25" customHeight="1">
      <c r="A60" s="421"/>
      <c r="B60" s="427" t="s">
        <v>382</v>
      </c>
      <c r="C60" s="398" t="s">
        <v>318</v>
      </c>
      <c r="D60" s="397" t="s">
        <v>290</v>
      </c>
      <c r="E60" s="397" t="s">
        <v>303</v>
      </c>
      <c r="F60" s="396" t="s">
        <v>302</v>
      </c>
      <c r="G60" s="397" t="s">
        <v>291</v>
      </c>
      <c r="H60" s="390">
        <v>575.1</v>
      </c>
      <c r="I60" s="390">
        <v>0</v>
      </c>
      <c r="J60" s="390">
        <v>0</v>
      </c>
      <c r="K60" s="390">
        <f t="shared" si="2"/>
        <v>575.1</v>
      </c>
    </row>
    <row r="61" spans="1:12" ht="20.25" customHeight="1">
      <c r="A61" s="517"/>
      <c r="B61" s="490" t="s">
        <v>383</v>
      </c>
      <c r="C61" s="398" t="s">
        <v>318</v>
      </c>
      <c r="D61" s="397" t="s">
        <v>290</v>
      </c>
      <c r="E61" s="397" t="s">
        <v>303</v>
      </c>
      <c r="F61" s="397" t="s">
        <v>378</v>
      </c>
      <c r="G61" s="397" t="s">
        <v>291</v>
      </c>
      <c r="H61" s="390">
        <v>10</v>
      </c>
      <c r="I61" s="390">
        <v>0</v>
      </c>
      <c r="J61" s="390">
        <v>0</v>
      </c>
      <c r="K61" s="390">
        <f>H61+I61+J61</f>
        <v>10</v>
      </c>
    </row>
    <row r="62" spans="1:12" ht="21" customHeight="1">
      <c r="A62" s="530"/>
      <c r="B62" s="491"/>
      <c r="C62" s="398" t="s">
        <v>318</v>
      </c>
      <c r="D62" s="397" t="s">
        <v>290</v>
      </c>
      <c r="E62" s="397" t="s">
        <v>303</v>
      </c>
      <c r="F62" s="397" t="s">
        <v>378</v>
      </c>
      <c r="G62" s="397" t="s">
        <v>293</v>
      </c>
      <c r="H62" s="390">
        <v>80.981999999999999</v>
      </c>
      <c r="I62" s="390">
        <v>0</v>
      </c>
      <c r="J62" s="390">
        <v>0</v>
      </c>
      <c r="K62" s="390">
        <f t="shared" si="2"/>
        <v>80.981999999999999</v>
      </c>
    </row>
    <row r="63" spans="1:12" ht="20.25" customHeight="1">
      <c r="A63" s="518"/>
      <c r="B63" s="492"/>
      <c r="C63" s="398" t="s">
        <v>318</v>
      </c>
      <c r="D63" s="397" t="s">
        <v>290</v>
      </c>
      <c r="E63" s="397" t="s">
        <v>303</v>
      </c>
      <c r="F63" s="397" t="s">
        <v>378</v>
      </c>
      <c r="G63" s="397" t="s">
        <v>291</v>
      </c>
      <c r="H63" s="390">
        <v>919.01800000000003</v>
      </c>
      <c r="I63" s="390">
        <v>0</v>
      </c>
      <c r="J63" s="390">
        <v>0</v>
      </c>
      <c r="K63" s="390">
        <f t="shared" si="2"/>
        <v>919.01800000000003</v>
      </c>
    </row>
    <row r="64" spans="1:12" ht="90" hidden="1" customHeight="1">
      <c r="A64" s="428"/>
      <c r="B64" s="424" t="s">
        <v>271</v>
      </c>
      <c r="C64" s="398" t="s">
        <v>318</v>
      </c>
      <c r="D64" s="397"/>
      <c r="E64" s="397"/>
      <c r="F64" s="397"/>
      <c r="G64" s="397"/>
      <c r="H64" s="390"/>
      <c r="I64" s="390"/>
      <c r="J64" s="390"/>
      <c r="K64" s="390">
        <f t="shared" si="2"/>
        <v>0</v>
      </c>
    </row>
    <row r="65" spans="1:13" ht="126.75" hidden="1" customHeight="1">
      <c r="A65" s="428"/>
      <c r="B65" s="424" t="s">
        <v>270</v>
      </c>
      <c r="C65" s="398" t="s">
        <v>318</v>
      </c>
      <c r="D65" s="397"/>
      <c r="E65" s="397"/>
      <c r="F65" s="397"/>
      <c r="G65" s="397"/>
      <c r="H65" s="390"/>
      <c r="I65" s="390"/>
      <c r="J65" s="390"/>
      <c r="K65" s="390">
        <f t="shared" si="2"/>
        <v>0</v>
      </c>
    </row>
    <row r="66" spans="1:13" ht="20.25" customHeight="1">
      <c r="A66" s="507">
        <v>3</v>
      </c>
      <c r="B66" s="521" t="s">
        <v>219</v>
      </c>
      <c r="C66" s="407" t="s">
        <v>21</v>
      </c>
      <c r="D66" s="409"/>
      <c r="E66" s="409"/>
      <c r="F66" s="409"/>
      <c r="G66" s="409"/>
      <c r="H66" s="389">
        <f>H68+H69</f>
        <v>88440.20998</v>
      </c>
      <c r="I66" s="389">
        <f>I68+I69</f>
        <v>78145.399999999994</v>
      </c>
      <c r="J66" s="389">
        <f>J68+J69</f>
        <v>78145.399999999994</v>
      </c>
      <c r="K66" s="389">
        <f>SUM(H66:J66)</f>
        <v>244731.00998</v>
      </c>
      <c r="M66" s="400">
        <f>H66-H74-H75</f>
        <v>86168.830820000003</v>
      </c>
    </row>
    <row r="67" spans="1:13" ht="82.5" customHeight="1">
      <c r="A67" s="508"/>
      <c r="B67" s="522"/>
      <c r="C67" s="405" t="s">
        <v>288</v>
      </c>
      <c r="D67" s="396"/>
      <c r="E67" s="396"/>
      <c r="F67" s="396"/>
      <c r="G67" s="396"/>
      <c r="H67" s="390">
        <f>H68+H69</f>
        <v>88440.20998</v>
      </c>
      <c r="I67" s="390">
        <f>I68+I69</f>
        <v>78145.399999999994</v>
      </c>
      <c r="J67" s="390">
        <f t="shared" ref="J67" si="5">J68+J69</f>
        <v>78145.399999999994</v>
      </c>
      <c r="K67" s="390">
        <f t="shared" si="2"/>
        <v>244731.00998</v>
      </c>
    </row>
    <row r="68" spans="1:13" ht="25.5">
      <c r="A68" s="508"/>
      <c r="B68" s="522"/>
      <c r="C68" s="405" t="s">
        <v>322</v>
      </c>
      <c r="D68" s="396"/>
      <c r="E68" s="396"/>
      <c r="F68" s="396"/>
      <c r="G68" s="396"/>
      <c r="H68" s="390">
        <f>H70+H74+H82+H78+H87+H76+H80+H86+H91+H93+H89+H95+H99+H101+H97</f>
        <v>49876.598030000001</v>
      </c>
      <c r="I68" s="390">
        <f>I70+I74+I82+I78+I87+I76+I80+I86+I89+I91+I93+I71+I84</f>
        <v>44624.2</v>
      </c>
      <c r="J68" s="390">
        <f>J70+J74+J82+J78+J87+J76+J80+J86+J89+J91+J93+J71+J84</f>
        <v>44624.2</v>
      </c>
      <c r="K68" s="390">
        <f>H68+I68+J68</f>
        <v>139124.99803000002</v>
      </c>
      <c r="L68" s="400">
        <f>H66-J106-H74-H75</f>
        <v>68607.062489999997</v>
      </c>
    </row>
    <row r="69" spans="1:13" ht="29.25" customHeight="1">
      <c r="A69" s="509"/>
      <c r="B69" s="523"/>
      <c r="C69" s="405" t="s">
        <v>323</v>
      </c>
      <c r="D69" s="396"/>
      <c r="E69" s="396"/>
      <c r="F69" s="396"/>
      <c r="G69" s="396"/>
      <c r="H69" s="390">
        <f>H72+H75+H83+H79+H88+H77+H81+H92+H94+H90+H98+H100+H102+H96</f>
        <v>38563.611949999999</v>
      </c>
      <c r="I69" s="390">
        <f>I72+I75+I83+I79+I88+I77+I81+I90+I92+I94+I73+I85</f>
        <v>33521.199999999997</v>
      </c>
      <c r="J69" s="390">
        <f>J72+J75+J83+J79+J88+J77+J81+J90+J92+J94+J73+J85</f>
        <v>33521.199999999997</v>
      </c>
      <c r="K69" s="390">
        <f>SUM(H69:J69)</f>
        <v>105606.01195</v>
      </c>
      <c r="L69" s="400"/>
    </row>
    <row r="70" spans="1:13" ht="19.5" customHeight="1">
      <c r="A70" s="517"/>
      <c r="B70" s="505" t="s">
        <v>355</v>
      </c>
      <c r="C70" s="502" t="s">
        <v>318</v>
      </c>
      <c r="D70" s="397" t="s">
        <v>290</v>
      </c>
      <c r="E70" s="397" t="s">
        <v>303</v>
      </c>
      <c r="F70" s="397" t="s">
        <v>292</v>
      </c>
      <c r="G70" s="397" t="s">
        <v>293</v>
      </c>
      <c r="H70" s="390">
        <v>36927.891459999999</v>
      </c>
      <c r="I70" s="390">
        <v>0</v>
      </c>
      <c r="J70" s="390">
        <v>0</v>
      </c>
      <c r="K70" s="390">
        <f t="shared" si="2"/>
        <v>36927.891459999999</v>
      </c>
      <c r="M70" s="400"/>
    </row>
    <row r="71" spans="1:13" ht="18" customHeight="1">
      <c r="A71" s="530"/>
      <c r="B71" s="516"/>
      <c r="C71" s="504"/>
      <c r="D71" s="397" t="s">
        <v>290</v>
      </c>
      <c r="E71" s="397" t="s">
        <v>390</v>
      </c>
      <c r="F71" s="397" t="s">
        <v>292</v>
      </c>
      <c r="G71" s="397" t="s">
        <v>293</v>
      </c>
      <c r="H71" s="390">
        <v>0</v>
      </c>
      <c r="I71" s="390">
        <v>43064.2</v>
      </c>
      <c r="J71" s="390">
        <v>43064.2</v>
      </c>
      <c r="K71" s="390">
        <f>H71+I71+J71</f>
        <v>86128.4</v>
      </c>
      <c r="M71" s="400"/>
    </row>
    <row r="72" spans="1:13" ht="18" customHeight="1">
      <c r="A72" s="517"/>
      <c r="B72" s="532" t="s">
        <v>354</v>
      </c>
      <c r="C72" s="502" t="s">
        <v>316</v>
      </c>
      <c r="D72" s="397" t="s">
        <v>290</v>
      </c>
      <c r="E72" s="397" t="s">
        <v>303</v>
      </c>
      <c r="F72" s="397" t="s">
        <v>292</v>
      </c>
      <c r="G72" s="397" t="s">
        <v>293</v>
      </c>
      <c r="H72" s="390">
        <v>29575.916819999999</v>
      </c>
      <c r="I72" s="390">
        <v>0</v>
      </c>
      <c r="J72" s="390">
        <v>0</v>
      </c>
      <c r="K72" s="390">
        <f t="shared" si="2"/>
        <v>29575.916819999999</v>
      </c>
      <c r="L72" s="400"/>
    </row>
    <row r="73" spans="1:13" ht="16.5" customHeight="1">
      <c r="A73" s="524"/>
      <c r="B73" s="516"/>
      <c r="C73" s="504"/>
      <c r="D73" s="397" t="s">
        <v>290</v>
      </c>
      <c r="E73" s="397" t="s">
        <v>391</v>
      </c>
      <c r="F73" s="397" t="s">
        <v>292</v>
      </c>
      <c r="G73" s="397" t="s">
        <v>293</v>
      </c>
      <c r="H73" s="390">
        <v>0</v>
      </c>
      <c r="I73" s="390">
        <v>31271.200000000001</v>
      </c>
      <c r="J73" s="390">
        <v>31271.200000000001</v>
      </c>
      <c r="K73" s="390">
        <f>H73+I73+J73</f>
        <v>62542.400000000001</v>
      </c>
      <c r="L73" s="400"/>
    </row>
    <row r="74" spans="1:13" ht="21" customHeight="1">
      <c r="A74" s="513"/>
      <c r="B74" s="511" t="s">
        <v>222</v>
      </c>
      <c r="C74" s="398" t="s">
        <v>318</v>
      </c>
      <c r="D74" s="397" t="s">
        <v>290</v>
      </c>
      <c r="E74" s="397" t="s">
        <v>303</v>
      </c>
      <c r="F74" s="397" t="s">
        <v>375</v>
      </c>
      <c r="G74" s="397" t="s">
        <v>297</v>
      </c>
      <c r="H74" s="390">
        <f>(1106000+395528.36+14000)/1000</f>
        <v>1515.5283599999998</v>
      </c>
      <c r="I74" s="390">
        <v>1100</v>
      </c>
      <c r="J74" s="390">
        <v>1100</v>
      </c>
      <c r="K74" s="390">
        <f t="shared" si="2"/>
        <v>3715.5283599999998</v>
      </c>
      <c r="M74" s="400"/>
    </row>
    <row r="75" spans="1:13" ht="19.5" customHeight="1">
      <c r="A75" s="519"/>
      <c r="B75" s="512"/>
      <c r="C75" s="398" t="s">
        <v>316</v>
      </c>
      <c r="D75" s="397" t="s">
        <v>290</v>
      </c>
      <c r="E75" s="397" t="s">
        <v>303</v>
      </c>
      <c r="F75" s="397" t="s">
        <v>375</v>
      </c>
      <c r="G75" s="397" t="s">
        <v>297</v>
      </c>
      <c r="H75" s="390">
        <f>(403000+352850.8)/1000</f>
        <v>755.85080000000005</v>
      </c>
      <c r="I75" s="390">
        <v>1800</v>
      </c>
      <c r="J75" s="390">
        <v>1800</v>
      </c>
      <c r="K75" s="390">
        <f t="shared" si="2"/>
        <v>4355.8508000000002</v>
      </c>
    </row>
    <row r="76" spans="1:13" ht="44.25" customHeight="1">
      <c r="A76" s="513"/>
      <c r="B76" s="505" t="s">
        <v>370</v>
      </c>
      <c r="C76" s="398" t="s">
        <v>318</v>
      </c>
      <c r="D76" s="397" t="s">
        <v>290</v>
      </c>
      <c r="E76" s="397" t="s">
        <v>303</v>
      </c>
      <c r="F76" s="397" t="s">
        <v>300</v>
      </c>
      <c r="G76" s="397" t="s">
        <v>293</v>
      </c>
      <c r="H76" s="390">
        <v>4404.5445799999998</v>
      </c>
      <c r="I76" s="390">
        <v>0</v>
      </c>
      <c r="J76" s="390">
        <v>0</v>
      </c>
      <c r="K76" s="390">
        <f t="shared" si="2"/>
        <v>4404.5445799999998</v>
      </c>
    </row>
    <row r="77" spans="1:13" ht="35.25" customHeight="1">
      <c r="A77" s="520"/>
      <c r="B77" s="520"/>
      <c r="C77" s="398" t="s">
        <v>316</v>
      </c>
      <c r="D77" s="397" t="s">
        <v>290</v>
      </c>
      <c r="E77" s="397" t="s">
        <v>303</v>
      </c>
      <c r="F77" s="397" t="s">
        <v>300</v>
      </c>
      <c r="G77" s="397" t="s">
        <v>293</v>
      </c>
      <c r="H77" s="390">
        <v>3146.6696499999998</v>
      </c>
      <c r="I77" s="390">
        <v>0</v>
      </c>
      <c r="J77" s="390">
        <v>0</v>
      </c>
      <c r="K77" s="390">
        <f t="shared" si="2"/>
        <v>3146.6696499999998</v>
      </c>
    </row>
    <row r="78" spans="1:13" ht="22.5" customHeight="1">
      <c r="A78" s="513"/>
      <c r="B78" s="505" t="s">
        <v>224</v>
      </c>
      <c r="C78" s="398" t="s">
        <v>318</v>
      </c>
      <c r="D78" s="397" t="s">
        <v>290</v>
      </c>
      <c r="E78" s="397" t="s">
        <v>303</v>
      </c>
      <c r="F78" s="397" t="s">
        <v>301</v>
      </c>
      <c r="G78" s="397" t="s">
        <v>293</v>
      </c>
      <c r="H78" s="390">
        <f>60.55863+3.02409</f>
        <v>63.582720000000002</v>
      </c>
      <c r="I78" s="390">
        <v>0</v>
      </c>
      <c r="J78" s="390">
        <v>0</v>
      </c>
      <c r="K78" s="390">
        <f t="shared" si="2"/>
        <v>63.582720000000002</v>
      </c>
    </row>
    <row r="79" spans="1:13" ht="31.5" customHeight="1">
      <c r="A79" s="519"/>
      <c r="B79" s="506"/>
      <c r="C79" s="398" t="s">
        <v>316</v>
      </c>
      <c r="D79" s="397" t="s">
        <v>290</v>
      </c>
      <c r="E79" s="397" t="s">
        <v>303</v>
      </c>
      <c r="F79" s="397" t="s">
        <v>301</v>
      </c>
      <c r="G79" s="397" t="s">
        <v>293</v>
      </c>
      <c r="H79" s="390">
        <f>18.5672</f>
        <v>18.5672</v>
      </c>
      <c r="I79" s="390">
        <v>0</v>
      </c>
      <c r="J79" s="390">
        <v>0</v>
      </c>
      <c r="K79" s="390">
        <f t="shared" si="2"/>
        <v>18.5672</v>
      </c>
    </row>
    <row r="80" spans="1:13" ht="69.75" customHeight="1">
      <c r="A80" s="418"/>
      <c r="B80" s="488" t="s">
        <v>371</v>
      </c>
      <c r="C80" s="398" t="s">
        <v>318</v>
      </c>
      <c r="D80" s="397" t="s">
        <v>290</v>
      </c>
      <c r="E80" s="397" t="s">
        <v>303</v>
      </c>
      <c r="F80" s="397" t="s">
        <v>368</v>
      </c>
      <c r="G80" s="397" t="s">
        <v>293</v>
      </c>
      <c r="H80" s="390">
        <v>4029.886</v>
      </c>
      <c r="I80" s="390">
        <v>0</v>
      </c>
      <c r="J80" s="390">
        <v>0</v>
      </c>
      <c r="K80" s="390">
        <f t="shared" si="2"/>
        <v>4029.886</v>
      </c>
    </row>
    <row r="81" spans="1:12" ht="62.25" customHeight="1">
      <c r="A81" s="418"/>
      <c r="B81" s="489"/>
      <c r="C81" s="398" t="s">
        <v>316</v>
      </c>
      <c r="D81" s="397" t="s">
        <v>290</v>
      </c>
      <c r="E81" s="397" t="s">
        <v>303</v>
      </c>
      <c r="F81" s="397" t="s">
        <v>368</v>
      </c>
      <c r="G81" s="397" t="s">
        <v>293</v>
      </c>
      <c r="H81" s="390">
        <v>0</v>
      </c>
      <c r="I81" s="390">
        <v>0</v>
      </c>
      <c r="J81" s="390">
        <v>0</v>
      </c>
      <c r="K81" s="390">
        <f t="shared" si="2"/>
        <v>0</v>
      </c>
    </row>
    <row r="82" spans="1:12" ht="22.5" customHeight="1">
      <c r="A82" s="513"/>
      <c r="B82" s="539" t="s">
        <v>372</v>
      </c>
      <c r="C82" s="398" t="s">
        <v>318</v>
      </c>
      <c r="D82" s="397" t="s">
        <v>290</v>
      </c>
      <c r="E82" s="397" t="s">
        <v>303</v>
      </c>
      <c r="F82" s="397" t="s">
        <v>294</v>
      </c>
      <c r="G82" s="397" t="s">
        <v>293</v>
      </c>
      <c r="H82" s="390">
        <v>450</v>
      </c>
      <c r="I82" s="390">
        <v>0</v>
      </c>
      <c r="J82" s="390">
        <v>0</v>
      </c>
      <c r="K82" s="390">
        <f t="shared" si="2"/>
        <v>450</v>
      </c>
    </row>
    <row r="83" spans="1:12" ht="22.5" customHeight="1">
      <c r="A83" s="535"/>
      <c r="B83" s="540"/>
      <c r="C83" s="398" t="s">
        <v>316</v>
      </c>
      <c r="D83" s="397" t="s">
        <v>290</v>
      </c>
      <c r="E83" s="397" t="s">
        <v>303</v>
      </c>
      <c r="F83" s="397" t="s">
        <v>294</v>
      </c>
      <c r="G83" s="397" t="s">
        <v>293</v>
      </c>
      <c r="H83" s="390">
        <f>365430/1000</f>
        <v>365.43</v>
      </c>
      <c r="I83" s="390">
        <v>0</v>
      </c>
      <c r="J83" s="390">
        <v>0</v>
      </c>
      <c r="K83" s="390">
        <f t="shared" si="2"/>
        <v>365.43</v>
      </c>
    </row>
    <row r="84" spans="1:12" ht="18.75" customHeight="1">
      <c r="A84" s="542"/>
      <c r="B84" s="543"/>
      <c r="C84" s="398" t="s">
        <v>318</v>
      </c>
      <c r="D84" s="397" t="s">
        <v>290</v>
      </c>
      <c r="E84" s="397" t="s">
        <v>390</v>
      </c>
      <c r="F84" s="397" t="s">
        <v>294</v>
      </c>
      <c r="G84" s="397" t="s">
        <v>293</v>
      </c>
      <c r="H84" s="390">
        <v>0</v>
      </c>
      <c r="I84" s="390">
        <v>450</v>
      </c>
      <c r="J84" s="390">
        <v>450</v>
      </c>
      <c r="K84" s="390">
        <f>H84+I84+J84</f>
        <v>900</v>
      </c>
    </row>
    <row r="85" spans="1:12" ht="21.75" customHeight="1">
      <c r="A85" s="514"/>
      <c r="B85" s="544"/>
      <c r="C85" s="398" t="s">
        <v>316</v>
      </c>
      <c r="D85" s="397" t="s">
        <v>290</v>
      </c>
      <c r="E85" s="397" t="s">
        <v>391</v>
      </c>
      <c r="F85" s="397" t="s">
        <v>294</v>
      </c>
      <c r="G85" s="397" t="s">
        <v>293</v>
      </c>
      <c r="H85" s="390">
        <v>0</v>
      </c>
      <c r="I85" s="390">
        <v>450</v>
      </c>
      <c r="J85" s="390">
        <v>450</v>
      </c>
      <c r="K85" s="390">
        <f>H85+I85+J85</f>
        <v>900</v>
      </c>
    </row>
    <row r="86" spans="1:12" ht="90">
      <c r="A86" s="421"/>
      <c r="B86" s="415" t="s">
        <v>373</v>
      </c>
      <c r="C86" s="398" t="s">
        <v>318</v>
      </c>
      <c r="D86" s="396" t="s">
        <v>290</v>
      </c>
      <c r="E86" s="396" t="s">
        <v>390</v>
      </c>
      <c r="F86" s="396" t="s">
        <v>357</v>
      </c>
      <c r="G86" s="396" t="s">
        <v>291</v>
      </c>
      <c r="H86" s="390">
        <f>10-10</f>
        <v>0</v>
      </c>
      <c r="I86" s="390">
        <v>10</v>
      </c>
      <c r="J86" s="390">
        <v>10</v>
      </c>
      <c r="K86" s="390">
        <f>SUM(H86:J86)</f>
        <v>20</v>
      </c>
    </row>
    <row r="87" spans="1:12" ht="23.25" customHeight="1">
      <c r="A87" s="513"/>
      <c r="B87" s="546" t="s">
        <v>369</v>
      </c>
      <c r="C87" s="398" t="s">
        <v>320</v>
      </c>
      <c r="D87" s="397" t="s">
        <v>290</v>
      </c>
      <c r="E87" s="397" t="s">
        <v>303</v>
      </c>
      <c r="F87" s="399" t="s">
        <v>292</v>
      </c>
      <c r="G87" s="399" t="s">
        <v>291</v>
      </c>
      <c r="H87" s="390">
        <v>974.93561999999997</v>
      </c>
      <c r="I87" s="390">
        <v>0</v>
      </c>
      <c r="J87" s="390">
        <v>0</v>
      </c>
      <c r="K87" s="390">
        <f t="shared" ref="K87:K94" si="6">H87+I87+J87</f>
        <v>974.93561999999997</v>
      </c>
    </row>
    <row r="88" spans="1:12" ht="27.75" customHeight="1">
      <c r="A88" s="519"/>
      <c r="B88" s="546"/>
      <c r="C88" s="398" t="s">
        <v>316</v>
      </c>
      <c r="D88" s="397" t="s">
        <v>290</v>
      </c>
      <c r="E88" s="397" t="s">
        <v>303</v>
      </c>
      <c r="F88" s="399" t="s">
        <v>292</v>
      </c>
      <c r="G88" s="399" t="s">
        <v>291</v>
      </c>
      <c r="H88" s="390">
        <v>225.02458999999999</v>
      </c>
      <c r="I88" s="390">
        <v>0</v>
      </c>
      <c r="J88" s="390">
        <v>0</v>
      </c>
      <c r="K88" s="390">
        <f t="shared" si="6"/>
        <v>225.02458999999999</v>
      </c>
    </row>
    <row r="89" spans="1:12" ht="18" customHeight="1">
      <c r="A89" s="513"/>
      <c r="B89" s="545" t="s">
        <v>374</v>
      </c>
      <c r="C89" s="398" t="s">
        <v>320</v>
      </c>
      <c r="D89" s="397" t="s">
        <v>290</v>
      </c>
      <c r="E89" s="397" t="s">
        <v>303</v>
      </c>
      <c r="F89" s="397" t="s">
        <v>379</v>
      </c>
      <c r="G89" s="397" t="s">
        <v>293</v>
      </c>
      <c r="H89" s="390">
        <f>4.32897</f>
        <v>4.32897</v>
      </c>
      <c r="I89" s="390">
        <v>0</v>
      </c>
      <c r="J89" s="390">
        <v>0</v>
      </c>
      <c r="K89" s="390">
        <f t="shared" si="6"/>
        <v>4.32897</v>
      </c>
    </row>
    <row r="90" spans="1:12" ht="21" customHeight="1">
      <c r="A90" s="531"/>
      <c r="B90" s="545"/>
      <c r="C90" s="398" t="s">
        <v>316</v>
      </c>
      <c r="D90" s="397" t="s">
        <v>290</v>
      </c>
      <c r="E90" s="397" t="s">
        <v>303</v>
      </c>
      <c r="F90" s="397" t="s">
        <v>379</v>
      </c>
      <c r="G90" s="397" t="s">
        <v>293</v>
      </c>
      <c r="H90" s="390">
        <f>20.77903</f>
        <v>20.779029999999999</v>
      </c>
      <c r="I90" s="390">
        <v>0</v>
      </c>
      <c r="J90" s="390">
        <v>0</v>
      </c>
      <c r="K90" s="390">
        <f t="shared" si="6"/>
        <v>20.779029999999999</v>
      </c>
    </row>
    <row r="91" spans="1:12" ht="18.75" customHeight="1">
      <c r="A91" s="531"/>
      <c r="B91" s="545"/>
      <c r="C91" s="398" t="s">
        <v>320</v>
      </c>
      <c r="D91" s="397" t="s">
        <v>290</v>
      </c>
      <c r="E91" s="397" t="s">
        <v>303</v>
      </c>
      <c r="F91" s="397" t="s">
        <v>379</v>
      </c>
      <c r="G91" s="397" t="s">
        <v>293</v>
      </c>
      <c r="H91" s="390">
        <v>85.231629999999996</v>
      </c>
      <c r="I91" s="390">
        <v>0</v>
      </c>
      <c r="J91" s="390">
        <v>0</v>
      </c>
      <c r="K91" s="390">
        <f t="shared" si="6"/>
        <v>85.231629999999996</v>
      </c>
    </row>
    <row r="92" spans="1:12" ht="16.5" customHeight="1">
      <c r="A92" s="531"/>
      <c r="B92" s="545"/>
      <c r="C92" s="398" t="s">
        <v>316</v>
      </c>
      <c r="D92" s="397" t="s">
        <v>290</v>
      </c>
      <c r="E92" s="397" t="s">
        <v>303</v>
      </c>
      <c r="F92" s="397" t="s">
        <v>379</v>
      </c>
      <c r="G92" s="398">
        <v>621</v>
      </c>
      <c r="H92" s="432">
        <f>1577.903+500</f>
        <v>2077.9030000000002</v>
      </c>
      <c r="I92" s="429">
        <v>0</v>
      </c>
      <c r="J92" s="429">
        <v>0</v>
      </c>
      <c r="K92" s="429">
        <f t="shared" si="6"/>
        <v>2077.9030000000002</v>
      </c>
      <c r="L92" s="387">
        <v>2163.13463</v>
      </c>
    </row>
    <row r="93" spans="1:12" ht="20.25" customHeight="1">
      <c r="A93" s="531"/>
      <c r="B93" s="545"/>
      <c r="C93" s="398" t="s">
        <v>320</v>
      </c>
      <c r="D93" s="397" t="s">
        <v>290</v>
      </c>
      <c r="E93" s="397" t="s">
        <v>303</v>
      </c>
      <c r="F93" s="397" t="s">
        <v>379</v>
      </c>
      <c r="G93" s="398">
        <v>622</v>
      </c>
      <c r="H93" s="430">
        <v>347.66537</v>
      </c>
      <c r="I93" s="429">
        <v>0</v>
      </c>
      <c r="J93" s="429">
        <v>0</v>
      </c>
      <c r="K93" s="430">
        <f t="shared" si="6"/>
        <v>347.66537</v>
      </c>
    </row>
    <row r="94" spans="1:12" ht="21" customHeight="1">
      <c r="A94" s="524"/>
      <c r="B94" s="545"/>
      <c r="C94" s="398" t="s">
        <v>316</v>
      </c>
      <c r="D94" s="397" t="s">
        <v>290</v>
      </c>
      <c r="E94" s="397" t="s">
        <v>303</v>
      </c>
      <c r="F94" s="397" t="s">
        <v>379</v>
      </c>
      <c r="G94" s="398">
        <v>622</v>
      </c>
      <c r="H94" s="430">
        <v>0</v>
      </c>
      <c r="I94" s="429">
        <v>0</v>
      </c>
      <c r="J94" s="429">
        <v>0</v>
      </c>
      <c r="K94" s="430">
        <f t="shared" si="6"/>
        <v>0</v>
      </c>
      <c r="L94" s="387">
        <v>347.66537</v>
      </c>
    </row>
    <row r="95" spans="1:12" ht="26.25" customHeight="1">
      <c r="A95" s="428"/>
      <c r="B95" s="539" t="s">
        <v>396</v>
      </c>
      <c r="C95" s="398" t="s">
        <v>318</v>
      </c>
      <c r="D95" s="396" t="s">
        <v>290</v>
      </c>
      <c r="E95" s="396" t="s">
        <v>303</v>
      </c>
      <c r="F95" s="396" t="s">
        <v>395</v>
      </c>
      <c r="G95" s="396" t="s">
        <v>291</v>
      </c>
      <c r="H95" s="390">
        <v>900</v>
      </c>
      <c r="I95" s="390">
        <v>0</v>
      </c>
      <c r="J95" s="390">
        <v>0</v>
      </c>
      <c r="K95" s="390">
        <f t="shared" ref="K95:K98" si="7">SUM(H95:J95)</f>
        <v>900</v>
      </c>
    </row>
    <row r="96" spans="1:12" ht="26.25" customHeight="1">
      <c r="A96" s="428"/>
      <c r="B96" s="540"/>
      <c r="C96" s="398" t="s">
        <v>316</v>
      </c>
      <c r="D96" s="396" t="s">
        <v>290</v>
      </c>
      <c r="E96" s="396" t="s">
        <v>303</v>
      </c>
      <c r="F96" s="396" t="s">
        <v>395</v>
      </c>
      <c r="G96" s="396" t="s">
        <v>293</v>
      </c>
      <c r="H96" s="390">
        <v>23.9193</v>
      </c>
      <c r="I96" s="390">
        <v>0</v>
      </c>
      <c r="J96" s="390">
        <v>0</v>
      </c>
      <c r="K96" s="390">
        <f t="shared" si="7"/>
        <v>23.9193</v>
      </c>
    </row>
    <row r="97" spans="1:11" ht="26.25" customHeight="1">
      <c r="A97" s="428"/>
      <c r="B97" s="540"/>
      <c r="C97" s="398" t="s">
        <v>318</v>
      </c>
      <c r="D97" s="396" t="s">
        <v>290</v>
      </c>
      <c r="E97" s="396" t="s">
        <v>303</v>
      </c>
      <c r="F97" s="396" t="s">
        <v>395</v>
      </c>
      <c r="G97" s="396" t="s">
        <v>293</v>
      </c>
      <c r="H97" s="390">
        <v>7.4587000000000003</v>
      </c>
      <c r="I97" s="390">
        <v>0</v>
      </c>
      <c r="J97" s="390">
        <v>0</v>
      </c>
      <c r="K97" s="390">
        <f t="shared" si="7"/>
        <v>7.4587000000000003</v>
      </c>
    </row>
    <row r="98" spans="1:11" ht="35.25" customHeight="1">
      <c r="A98" s="428"/>
      <c r="B98" s="541"/>
      <c r="C98" s="398" t="s">
        <v>316</v>
      </c>
      <c r="D98" s="396" t="s">
        <v>290</v>
      </c>
      <c r="E98" s="396" t="s">
        <v>303</v>
      </c>
      <c r="F98" s="396" t="s">
        <v>395</v>
      </c>
      <c r="G98" s="396" t="s">
        <v>293</v>
      </c>
      <c r="H98" s="390">
        <v>2237.8000000000002</v>
      </c>
      <c r="I98" s="390">
        <v>0</v>
      </c>
      <c r="J98" s="390">
        <v>0</v>
      </c>
      <c r="K98" s="390">
        <f t="shared" si="7"/>
        <v>2237.8000000000002</v>
      </c>
    </row>
    <row r="99" spans="1:11" ht="39.75" customHeight="1">
      <c r="A99" s="428"/>
      <c r="B99" s="505" t="s">
        <v>398</v>
      </c>
      <c r="C99" s="398" t="s">
        <v>318</v>
      </c>
      <c r="D99" s="396" t="s">
        <v>290</v>
      </c>
      <c r="E99" s="396" t="s">
        <v>303</v>
      </c>
      <c r="F99" s="396" t="s">
        <v>397</v>
      </c>
      <c r="G99" s="396" t="s">
        <v>293</v>
      </c>
      <c r="H99" s="390">
        <v>72.603449999999995</v>
      </c>
      <c r="I99" s="390">
        <v>0</v>
      </c>
      <c r="J99" s="390">
        <v>0</v>
      </c>
      <c r="K99" s="390">
        <f t="shared" ref="K99:K100" si="8">SUM(H99:J99)</f>
        <v>72.603449999999995</v>
      </c>
    </row>
    <row r="100" spans="1:11" ht="119.25" customHeight="1">
      <c r="A100" s="428"/>
      <c r="B100" s="506"/>
      <c r="C100" s="398" t="s">
        <v>316</v>
      </c>
      <c r="D100" s="396" t="s">
        <v>290</v>
      </c>
      <c r="E100" s="396" t="s">
        <v>303</v>
      </c>
      <c r="F100" s="396" t="s">
        <v>397</v>
      </c>
      <c r="G100" s="396" t="s">
        <v>293</v>
      </c>
      <c r="H100" s="390">
        <v>41.614310000000003</v>
      </c>
      <c r="I100" s="390">
        <v>0</v>
      </c>
      <c r="J100" s="390">
        <v>0</v>
      </c>
      <c r="K100" s="390">
        <f t="shared" si="8"/>
        <v>41.614310000000003</v>
      </c>
    </row>
    <row r="101" spans="1:11" ht="43.5" customHeight="1">
      <c r="A101" s="428"/>
      <c r="B101" s="505" t="s">
        <v>400</v>
      </c>
      <c r="C101" s="398" t="s">
        <v>318</v>
      </c>
      <c r="D101" s="396" t="s">
        <v>290</v>
      </c>
      <c r="E101" s="396" t="s">
        <v>303</v>
      </c>
      <c r="F101" s="396" t="s">
        <v>399</v>
      </c>
      <c r="G101" s="396" t="s">
        <v>293</v>
      </c>
      <c r="H101" s="390">
        <v>92.94117</v>
      </c>
      <c r="I101" s="390">
        <v>0</v>
      </c>
      <c r="J101" s="390">
        <v>0</v>
      </c>
      <c r="K101" s="390">
        <f t="shared" ref="K101:K102" si="9">SUM(H101:J101)</f>
        <v>92.94117</v>
      </c>
    </row>
    <row r="102" spans="1:11" ht="54" customHeight="1">
      <c r="A102" s="428"/>
      <c r="B102" s="506"/>
      <c r="C102" s="398" t="s">
        <v>316</v>
      </c>
      <c r="D102" s="396" t="s">
        <v>290</v>
      </c>
      <c r="E102" s="396" t="s">
        <v>303</v>
      </c>
      <c r="F102" s="396" t="s">
        <v>399</v>
      </c>
      <c r="G102" s="396" t="s">
        <v>293</v>
      </c>
      <c r="H102" s="390">
        <v>74.137249999999995</v>
      </c>
      <c r="I102" s="390">
        <v>0</v>
      </c>
      <c r="J102" s="390">
        <v>0</v>
      </c>
      <c r="K102" s="390">
        <f t="shared" si="9"/>
        <v>74.137249999999995</v>
      </c>
    </row>
    <row r="103" spans="1:11">
      <c r="H103" s="395">
        <f>H92+H94</f>
        <v>2077.9030000000002</v>
      </c>
      <c r="I103" s="387">
        <f>H103*10</f>
        <v>20779.030000000002</v>
      </c>
      <c r="J103" s="387" t="s">
        <v>376</v>
      </c>
    </row>
    <row r="106" spans="1:11">
      <c r="J106" s="400">
        <f>H91+H92+H93+H94+H95+H98+H99+H100+H101+H102+H76+H77+H78+H79+H80-31.378</f>
        <v>17561.768329999999</v>
      </c>
    </row>
  </sheetData>
  <autoFilter ref="A11:L54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75">
    <mergeCell ref="B95:B98"/>
    <mergeCell ref="B99:B100"/>
    <mergeCell ref="B101:B102"/>
    <mergeCell ref="A82:A85"/>
    <mergeCell ref="B82:B85"/>
    <mergeCell ref="A89:A94"/>
    <mergeCell ref="B89:B94"/>
    <mergeCell ref="A87:A88"/>
    <mergeCell ref="B87:B88"/>
    <mergeCell ref="C72:C73"/>
    <mergeCell ref="A57:A58"/>
    <mergeCell ref="B57:B58"/>
    <mergeCell ref="C57:C58"/>
    <mergeCell ref="A70:A71"/>
    <mergeCell ref="B70:B71"/>
    <mergeCell ref="C70:C71"/>
    <mergeCell ref="B72:B73"/>
    <mergeCell ref="A61:A63"/>
    <mergeCell ref="C47:C48"/>
    <mergeCell ref="A49:A51"/>
    <mergeCell ref="B49:B51"/>
    <mergeCell ref="C49:C51"/>
    <mergeCell ref="A52:A53"/>
    <mergeCell ref="B52:B53"/>
    <mergeCell ref="C52:C53"/>
    <mergeCell ref="C43:C44"/>
    <mergeCell ref="C41:C42"/>
    <mergeCell ref="A45:A46"/>
    <mergeCell ref="B45:B46"/>
    <mergeCell ref="C45:C46"/>
    <mergeCell ref="C35:C36"/>
    <mergeCell ref="B38:B40"/>
    <mergeCell ref="A38:A40"/>
    <mergeCell ref="A41:A42"/>
    <mergeCell ref="B41:B42"/>
    <mergeCell ref="C28:C29"/>
    <mergeCell ref="C31:C34"/>
    <mergeCell ref="B23:B27"/>
    <mergeCell ref="A23:A27"/>
    <mergeCell ref="A28:A29"/>
    <mergeCell ref="B28:B29"/>
    <mergeCell ref="A32:A33"/>
    <mergeCell ref="A78:A79"/>
    <mergeCell ref="A74:A75"/>
    <mergeCell ref="A76:A77"/>
    <mergeCell ref="B76:B77"/>
    <mergeCell ref="B66:B69"/>
    <mergeCell ref="A72:A73"/>
    <mergeCell ref="B18:B21"/>
    <mergeCell ref="B13:B17"/>
    <mergeCell ref="A18:A21"/>
    <mergeCell ref="B32:B33"/>
    <mergeCell ref="B74:B75"/>
    <mergeCell ref="A35:A36"/>
    <mergeCell ref="B35:B36"/>
    <mergeCell ref="A43:A44"/>
    <mergeCell ref="B43:B44"/>
    <mergeCell ref="A47:A48"/>
    <mergeCell ref="B47:B48"/>
    <mergeCell ref="B80:B81"/>
    <mergeCell ref="B61:B63"/>
    <mergeCell ref="C2:I2"/>
    <mergeCell ref="C3:J3"/>
    <mergeCell ref="H11:K11"/>
    <mergeCell ref="D11:G11"/>
    <mergeCell ref="A8:J8"/>
    <mergeCell ref="A9:J9"/>
    <mergeCell ref="A11:A12"/>
    <mergeCell ref="B11:B12"/>
    <mergeCell ref="I6:K7"/>
    <mergeCell ref="I4:K5"/>
    <mergeCell ref="A13:A17"/>
    <mergeCell ref="B78:B79"/>
    <mergeCell ref="A66:A69"/>
    <mergeCell ref="C11:C12"/>
  </mergeCells>
  <pageMargins left="0.43307086614173229" right="0.31496062992125984" top="0.51181102362204722" bottom="0.23622047244094491" header="0.31496062992125984" footer="0.23622047244094491"/>
  <pageSetup paperSize="9" scale="57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H81"/>
  <sheetViews>
    <sheetView view="pageBreakPreview" topLeftCell="A4" zoomScaleSheetLayoutView="100" workbookViewId="0">
      <selection activeCell="C12" sqref="C12"/>
    </sheetView>
  </sheetViews>
  <sheetFormatPr defaultColWidth="9.140625" defaultRowHeight="15.75"/>
  <cols>
    <col min="1" max="1" width="4.85546875" style="250" customWidth="1"/>
    <col min="2" max="2" width="49.28515625" style="250" customWidth="1"/>
    <col min="3" max="3" width="16.28515625" style="250" customWidth="1"/>
    <col min="4" max="4" width="14.42578125" style="250" customWidth="1"/>
    <col min="5" max="5" width="15.140625" style="250" customWidth="1"/>
    <col min="6" max="6" width="14.5703125" style="250" customWidth="1"/>
    <col min="7" max="7" width="16" style="250" customWidth="1"/>
    <col min="8" max="8" width="10.7109375" style="250" bestFit="1" customWidth="1"/>
    <col min="9" max="16384" width="9.140625" style="250"/>
  </cols>
  <sheetData>
    <row r="1" spans="1:8" ht="15" hidden="1" customHeight="1">
      <c r="C1" s="547" t="s">
        <v>44</v>
      </c>
      <c r="D1" s="547"/>
      <c r="E1" s="547"/>
      <c r="G1" s="230"/>
      <c r="H1" s="230"/>
    </row>
    <row r="2" spans="1:8" ht="15" hidden="1" customHeight="1">
      <c r="C2" s="547" t="s">
        <v>273</v>
      </c>
      <c r="D2" s="547"/>
      <c r="E2" s="547"/>
      <c r="F2" s="4"/>
      <c r="G2" s="4"/>
      <c r="H2" s="230"/>
    </row>
    <row r="3" spans="1:8" ht="34.5" hidden="1" customHeight="1">
      <c r="C3" s="547" t="s">
        <v>275</v>
      </c>
      <c r="D3" s="547"/>
      <c r="E3" s="547"/>
      <c r="F3" s="547"/>
      <c r="G3" s="4"/>
      <c r="H3" s="230"/>
    </row>
    <row r="4" spans="1:8" ht="24" customHeight="1">
      <c r="C4" s="329"/>
      <c r="D4" s="550" t="s">
        <v>403</v>
      </c>
      <c r="E4" s="550"/>
      <c r="F4" s="550"/>
      <c r="G4" s="4"/>
      <c r="H4" s="230"/>
    </row>
    <row r="5" spans="1:8" ht="34.5" customHeight="1">
      <c r="C5" s="329"/>
      <c r="D5" s="550"/>
      <c r="E5" s="550"/>
      <c r="F5" s="550"/>
      <c r="G5" s="4"/>
      <c r="H5" s="230"/>
    </row>
    <row r="6" spans="1:8" ht="9" customHeight="1">
      <c r="C6" s="329"/>
      <c r="G6" s="4"/>
      <c r="H6" s="230"/>
    </row>
    <row r="7" spans="1:8" ht="63" customHeight="1">
      <c r="C7" s="384"/>
      <c r="D7" s="551" t="s">
        <v>386</v>
      </c>
      <c r="E7" s="552"/>
      <c r="F7" s="552"/>
      <c r="G7" s="4"/>
      <c r="H7" s="230"/>
    </row>
    <row r="8" spans="1:8" ht="9" customHeight="1">
      <c r="C8" s="4"/>
      <c r="G8" s="230"/>
      <c r="H8" s="230"/>
    </row>
    <row r="9" spans="1:8" ht="21.75" customHeight="1">
      <c r="A9" s="548" t="s">
        <v>255</v>
      </c>
      <c r="B9" s="548"/>
      <c r="C9" s="548"/>
      <c r="D9" s="548"/>
      <c r="E9" s="548"/>
      <c r="F9" s="548"/>
    </row>
    <row r="10" spans="1:8" ht="36.75" customHeight="1">
      <c r="A10" s="549" t="s">
        <v>265</v>
      </c>
      <c r="B10" s="549"/>
      <c r="C10" s="549"/>
      <c r="D10" s="549"/>
      <c r="E10" s="549"/>
      <c r="F10" s="549"/>
    </row>
    <row r="11" spans="1:8" ht="7.5" customHeight="1"/>
    <row r="12" spans="1:8">
      <c r="F12" s="253" t="s">
        <v>7</v>
      </c>
    </row>
    <row r="13" spans="1:8" ht="18.399999999999999" customHeight="1">
      <c r="A13" s="553" t="s">
        <v>1</v>
      </c>
      <c r="B13" s="553" t="s">
        <v>9</v>
      </c>
      <c r="C13" s="553" t="s">
        <v>21</v>
      </c>
      <c r="D13" s="554" t="s">
        <v>266</v>
      </c>
      <c r="E13" s="555"/>
      <c r="F13" s="555"/>
      <c r="G13" s="231"/>
    </row>
    <row r="14" spans="1:8" ht="18.399999999999999" customHeight="1">
      <c r="A14" s="553"/>
      <c r="B14" s="553"/>
      <c r="C14" s="553"/>
      <c r="D14" s="554" t="s">
        <v>267</v>
      </c>
      <c r="E14" s="555"/>
      <c r="F14" s="555"/>
      <c r="G14" s="232"/>
    </row>
    <row r="15" spans="1:8" ht="18.75" customHeight="1">
      <c r="A15" s="553"/>
      <c r="B15" s="553"/>
      <c r="C15" s="553"/>
      <c r="D15" s="270">
        <v>2019</v>
      </c>
      <c r="E15" s="270">
        <v>2020</v>
      </c>
      <c r="F15" s="270">
        <v>2021</v>
      </c>
      <c r="G15" s="302"/>
      <c r="H15" s="269"/>
    </row>
    <row r="16" spans="1:8">
      <c r="A16" s="336">
        <v>1</v>
      </c>
      <c r="B16" s="333" t="s">
        <v>10</v>
      </c>
      <c r="C16" s="334">
        <f>D16+E16+F16</f>
        <v>254546.37197999994</v>
      </c>
      <c r="D16" s="335">
        <f>D17+D20+D22+D24</f>
        <v>92849.171979999985</v>
      </c>
      <c r="E16" s="335">
        <f t="shared" ref="E16:F16" si="0">E17+E20+E22+E24</f>
        <v>80848.599999999977</v>
      </c>
      <c r="F16" s="335">
        <f t="shared" si="0"/>
        <v>80848.599999999977</v>
      </c>
      <c r="G16" s="382">
        <f>D16-92849.17198</f>
        <v>0</v>
      </c>
    </row>
    <row r="17" spans="1:8" s="309" customFormat="1">
      <c r="A17" s="306">
        <v>2</v>
      </c>
      <c r="B17" s="307" t="s">
        <v>11</v>
      </c>
      <c r="C17" s="308">
        <f t="shared" ref="C17:C65" si="1">D17+E17+F17</f>
        <v>227306.74648999993</v>
      </c>
      <c r="D17" s="305">
        <f>D27+D37</f>
        <v>71409.546489999993</v>
      </c>
      <c r="E17" s="305">
        <f t="shared" ref="E17:F17" si="2">E27+E37</f>
        <v>77948.599999999977</v>
      </c>
      <c r="F17" s="305">
        <f t="shared" si="2"/>
        <v>77948.599999999977</v>
      </c>
      <c r="G17" s="380"/>
    </row>
    <row r="18" spans="1:8">
      <c r="A18" s="303">
        <f>A17+1</f>
        <v>3</v>
      </c>
      <c r="B18" s="303" t="s">
        <v>12</v>
      </c>
      <c r="C18" s="256">
        <f t="shared" si="1"/>
        <v>0</v>
      </c>
      <c r="D18" s="310"/>
      <c r="E18" s="310"/>
      <c r="F18" s="310"/>
    </row>
    <row r="19" spans="1:8" ht="31.5">
      <c r="A19" s="303">
        <f t="shared" ref="A19:A65" si="3">A18+1</f>
        <v>4</v>
      </c>
      <c r="B19" s="245" t="s">
        <v>13</v>
      </c>
      <c r="C19" s="256">
        <f t="shared" si="1"/>
        <v>0</v>
      </c>
      <c r="D19" s="310"/>
      <c r="E19" s="310"/>
      <c r="F19" s="310"/>
    </row>
    <row r="20" spans="1:8" s="309" customFormat="1">
      <c r="A20" s="306">
        <f t="shared" si="3"/>
        <v>5</v>
      </c>
      <c r="B20" s="307" t="s">
        <v>14</v>
      </c>
      <c r="C20" s="308">
        <f t="shared" si="1"/>
        <v>19168.246329999994</v>
      </c>
      <c r="D20" s="325">
        <f>D30+D40</f>
        <v>19168.246329999994</v>
      </c>
      <c r="E20" s="305">
        <v>0</v>
      </c>
      <c r="F20" s="305">
        <v>0</v>
      </c>
      <c r="G20" s="309">
        <v>19165.222239999999</v>
      </c>
      <c r="H20" s="380">
        <f>G20-D20</f>
        <v>-3.0240899999953399</v>
      </c>
    </row>
    <row r="21" spans="1:8">
      <c r="A21" s="303">
        <f t="shared" si="3"/>
        <v>6</v>
      </c>
      <c r="B21" s="303" t="s">
        <v>12</v>
      </c>
      <c r="C21" s="256">
        <f t="shared" si="1"/>
        <v>0</v>
      </c>
      <c r="D21" s="310">
        <f>D31</f>
        <v>0</v>
      </c>
      <c r="E21" s="310">
        <f t="shared" ref="E21:F21" si="4">E31</f>
        <v>0</v>
      </c>
      <c r="F21" s="310">
        <f t="shared" si="4"/>
        <v>0</v>
      </c>
      <c r="H21" s="250">
        <f>H20*1000</f>
        <v>-3024.0899999953399</v>
      </c>
    </row>
    <row r="22" spans="1:8" s="309" customFormat="1">
      <c r="A22" s="306">
        <f t="shared" si="3"/>
        <v>7</v>
      </c>
      <c r="B22" s="307" t="s">
        <v>15</v>
      </c>
      <c r="C22" s="308">
        <f t="shared" si="1"/>
        <v>0</v>
      </c>
      <c r="D22" s="305">
        <f>D32+D42</f>
        <v>0</v>
      </c>
      <c r="E22" s="305">
        <f t="shared" ref="E22:F22" si="5">E32+E42</f>
        <v>0</v>
      </c>
      <c r="F22" s="305">
        <f t="shared" si="5"/>
        <v>0</v>
      </c>
    </row>
    <row r="23" spans="1:8">
      <c r="A23" s="303">
        <f t="shared" si="3"/>
        <v>8</v>
      </c>
      <c r="B23" s="303" t="s">
        <v>12</v>
      </c>
      <c r="C23" s="256">
        <f t="shared" si="1"/>
        <v>0</v>
      </c>
      <c r="D23" s="310">
        <f>D33</f>
        <v>0</v>
      </c>
      <c r="E23" s="310">
        <f t="shared" ref="E23:F23" si="6">E33</f>
        <v>0</v>
      </c>
      <c r="F23" s="310">
        <f t="shared" si="6"/>
        <v>0</v>
      </c>
    </row>
    <row r="24" spans="1:8" s="309" customFormat="1">
      <c r="A24" s="306">
        <f t="shared" si="3"/>
        <v>9</v>
      </c>
      <c r="B24" s="307" t="s">
        <v>16</v>
      </c>
      <c r="C24" s="308">
        <f t="shared" si="1"/>
        <v>8071.3791600000004</v>
      </c>
      <c r="D24" s="305">
        <f>D34+D44</f>
        <v>2271.37916</v>
      </c>
      <c r="E24" s="305">
        <f t="shared" ref="E24:F24" si="7">E34+E44</f>
        <v>2900</v>
      </c>
      <c r="F24" s="305">
        <f t="shared" si="7"/>
        <v>2900</v>
      </c>
    </row>
    <row r="25" spans="1:8">
      <c r="A25" s="303">
        <f t="shared" si="3"/>
        <v>10</v>
      </c>
      <c r="B25" s="303" t="s">
        <v>12</v>
      </c>
      <c r="C25" s="256">
        <f t="shared" si="1"/>
        <v>0</v>
      </c>
      <c r="D25" s="310"/>
      <c r="E25" s="310"/>
      <c r="F25" s="310"/>
    </row>
    <row r="26" spans="1:8" s="309" customFormat="1">
      <c r="A26" s="306">
        <f t="shared" si="3"/>
        <v>11</v>
      </c>
      <c r="B26" s="315" t="s">
        <v>388</v>
      </c>
      <c r="C26" s="316">
        <f t="shared" si="1"/>
        <v>9815.362000000001</v>
      </c>
      <c r="D26" s="317">
        <f>D27+D30+D32+D34</f>
        <v>4408.9619999999995</v>
      </c>
      <c r="E26" s="317">
        <f t="shared" ref="E26:F26" si="8">E27+E30+E32+E34</f>
        <v>2703.2000000000003</v>
      </c>
      <c r="F26" s="317">
        <f t="shared" si="8"/>
        <v>2703.2000000000003</v>
      </c>
    </row>
    <row r="27" spans="1:8">
      <c r="A27" s="303">
        <f t="shared" si="3"/>
        <v>12</v>
      </c>
      <c r="B27" s="324" t="s">
        <v>11</v>
      </c>
      <c r="C27" s="304">
        <f t="shared" si="1"/>
        <v>8240.2620000000006</v>
      </c>
      <c r="D27" s="325">
        <f>'5'!H23+'5'!H24+'5'!H28+'5'!H30+'5'!H31+'5'!H35+'5'!H37+'5'!H38+'5'!H39+'5'!H41+'5'!H43+'5'!H45+'5'!H47+'5'!H49+'5'!H52+'5'!H54+'5'!H57+'5'!H59+'5'!H61+'5'!H44</f>
        <v>2833.8620000000001</v>
      </c>
      <c r="E27" s="325">
        <f t="shared" ref="E27:F27" si="9">1869.8+688+155.4-10</f>
        <v>2703.2000000000003</v>
      </c>
      <c r="F27" s="325">
        <f t="shared" si="9"/>
        <v>2703.2000000000003</v>
      </c>
    </row>
    <row r="28" spans="1:8">
      <c r="A28" s="303">
        <f t="shared" si="3"/>
        <v>13</v>
      </c>
      <c r="B28" s="303" t="s">
        <v>12</v>
      </c>
      <c r="C28" s="256">
        <f t="shared" si="1"/>
        <v>0</v>
      </c>
      <c r="D28" s="310"/>
      <c r="E28" s="310"/>
      <c r="F28" s="310"/>
    </row>
    <row r="29" spans="1:8" ht="31.5">
      <c r="A29" s="303">
        <f t="shared" si="3"/>
        <v>14</v>
      </c>
      <c r="B29" s="245" t="s">
        <v>13</v>
      </c>
      <c r="C29" s="256"/>
      <c r="D29" s="310"/>
      <c r="E29" s="310"/>
      <c r="F29" s="310"/>
    </row>
    <row r="30" spans="1:8">
      <c r="A30" s="303">
        <f t="shared" si="3"/>
        <v>15</v>
      </c>
      <c r="B30" s="307" t="s">
        <v>14</v>
      </c>
      <c r="C30" s="308">
        <f t="shared" si="1"/>
        <v>1575.1</v>
      </c>
      <c r="D30" s="305">
        <f>'5'!H60+'5'!H62+'5'!H63</f>
        <v>1575.1</v>
      </c>
      <c r="E30" s="305">
        <f t="shared" ref="E30:F30" si="10">E31</f>
        <v>0</v>
      </c>
      <c r="F30" s="305">
        <f t="shared" si="10"/>
        <v>0</v>
      </c>
    </row>
    <row r="31" spans="1:8">
      <c r="A31" s="303">
        <f t="shared" si="3"/>
        <v>16</v>
      </c>
      <c r="B31" s="245" t="s">
        <v>12</v>
      </c>
      <c r="C31" s="256">
        <f t="shared" si="1"/>
        <v>0</v>
      </c>
      <c r="D31" s="310"/>
      <c r="E31" s="310"/>
      <c r="F31" s="310"/>
    </row>
    <row r="32" spans="1:8">
      <c r="A32" s="303">
        <f t="shared" si="3"/>
        <v>17</v>
      </c>
      <c r="B32" s="307" t="s">
        <v>15</v>
      </c>
      <c r="C32" s="308">
        <f t="shared" si="1"/>
        <v>0</v>
      </c>
      <c r="D32" s="305">
        <f>D33</f>
        <v>0</v>
      </c>
      <c r="E32" s="305">
        <f t="shared" ref="E32:F32" si="11">E33</f>
        <v>0</v>
      </c>
      <c r="F32" s="305">
        <f t="shared" si="11"/>
        <v>0</v>
      </c>
    </row>
    <row r="33" spans="1:6">
      <c r="A33" s="303">
        <f t="shared" si="3"/>
        <v>18</v>
      </c>
      <c r="B33" s="303" t="s">
        <v>12</v>
      </c>
      <c r="C33" s="256">
        <f t="shared" si="1"/>
        <v>0</v>
      </c>
      <c r="D33" s="310"/>
      <c r="E33" s="310"/>
      <c r="F33" s="310"/>
    </row>
    <row r="34" spans="1:6">
      <c r="A34" s="303">
        <f t="shared" si="3"/>
        <v>19</v>
      </c>
      <c r="B34" s="307" t="s">
        <v>16</v>
      </c>
      <c r="C34" s="308">
        <f t="shared" si="1"/>
        <v>0</v>
      </c>
      <c r="D34" s="305">
        <f>D35</f>
        <v>0</v>
      </c>
      <c r="E34" s="305">
        <f t="shared" ref="E34:F34" si="12">E35</f>
        <v>0</v>
      </c>
      <c r="F34" s="305">
        <f t="shared" si="12"/>
        <v>0</v>
      </c>
    </row>
    <row r="35" spans="1:6">
      <c r="A35" s="303">
        <f t="shared" si="3"/>
        <v>20</v>
      </c>
      <c r="B35" s="331" t="s">
        <v>12</v>
      </c>
      <c r="C35" s="256">
        <f t="shared" si="1"/>
        <v>0</v>
      </c>
      <c r="D35" s="310"/>
      <c r="E35" s="310"/>
      <c r="F35" s="310"/>
    </row>
    <row r="36" spans="1:6" s="309" customFormat="1">
      <c r="A36" s="306">
        <f t="shared" si="3"/>
        <v>21</v>
      </c>
      <c r="B36" s="315" t="s">
        <v>389</v>
      </c>
      <c r="C36" s="316">
        <f t="shared" si="1"/>
        <v>244731.00997999997</v>
      </c>
      <c r="D36" s="317">
        <f>D37+D40+D42+D44</f>
        <v>88440.20998</v>
      </c>
      <c r="E36" s="317">
        <f t="shared" ref="E36:F36" si="13">E37+E40+E42+E44</f>
        <v>78145.39999999998</v>
      </c>
      <c r="F36" s="317">
        <f t="shared" si="13"/>
        <v>78145.39999999998</v>
      </c>
    </row>
    <row r="37" spans="1:6">
      <c r="A37" s="303">
        <f t="shared" si="3"/>
        <v>22</v>
      </c>
      <c r="B37" s="307" t="s">
        <v>11</v>
      </c>
      <c r="C37" s="308">
        <f t="shared" si="1"/>
        <v>219066.48448999994</v>
      </c>
      <c r="D37" s="305">
        <f>'5'!H70+'5'!H72+'5'!H82+'5'!H83+'5'!H86+'5'!H87+'5'!H88+'5'!H89+'5'!H90+'5'!H96+'5'!H97</f>
        <v>68575.68449</v>
      </c>
      <c r="E37" s="305">
        <f t="shared" ref="E37:F37" si="14">43064.2+31271.2+1743.4+1183.4+686.4-2713.2+10</f>
        <v>75245.39999999998</v>
      </c>
      <c r="F37" s="305">
        <f t="shared" si="14"/>
        <v>75245.39999999998</v>
      </c>
    </row>
    <row r="38" spans="1:6">
      <c r="A38" s="303">
        <f t="shared" si="3"/>
        <v>23</v>
      </c>
      <c r="B38" s="303" t="s">
        <v>12</v>
      </c>
      <c r="C38" s="256">
        <f t="shared" si="1"/>
        <v>0</v>
      </c>
      <c r="D38" s="254"/>
      <c r="E38" s="254"/>
      <c r="F38" s="254"/>
    </row>
    <row r="39" spans="1:6" ht="31.5">
      <c r="A39" s="303">
        <f t="shared" si="3"/>
        <v>24</v>
      </c>
      <c r="B39" s="245" t="s">
        <v>13</v>
      </c>
      <c r="C39" s="256"/>
      <c r="D39" s="310"/>
      <c r="E39" s="310"/>
      <c r="F39" s="310"/>
    </row>
    <row r="40" spans="1:6">
      <c r="A40" s="303">
        <f t="shared" si="3"/>
        <v>25</v>
      </c>
      <c r="B40" s="307" t="s">
        <v>14</v>
      </c>
      <c r="C40" s="308">
        <f>D40+E40+F40</f>
        <v>17593.146329999996</v>
      </c>
      <c r="D40" s="325">
        <f>'5'!H98+'5'!H95+'5'!H94+'5'!H93+'5'!H92+'5'!H91+'5'!H80+'5'!H79+'5'!H78+'5'!H77+'5'!H76+'5'!H99+'5'!H100+'5'!H101+'5'!H102</f>
        <v>17593.146329999996</v>
      </c>
      <c r="E40" s="305">
        <v>0</v>
      </c>
      <c r="F40" s="305">
        <v>0</v>
      </c>
    </row>
    <row r="41" spans="1:6">
      <c r="A41" s="303">
        <f t="shared" si="3"/>
        <v>26</v>
      </c>
      <c r="B41" s="303" t="s">
        <v>12</v>
      </c>
      <c r="C41" s="256">
        <f>D41+E41+F41</f>
        <v>0</v>
      </c>
      <c r="D41" s="310"/>
      <c r="E41" s="310"/>
      <c r="F41" s="310"/>
    </row>
    <row r="42" spans="1:6">
      <c r="A42" s="303">
        <f t="shared" si="3"/>
        <v>27</v>
      </c>
      <c r="B42" s="307" t="s">
        <v>15</v>
      </c>
      <c r="C42" s="308">
        <f t="shared" si="1"/>
        <v>0</v>
      </c>
      <c r="D42" s="305">
        <f>D43</f>
        <v>0</v>
      </c>
      <c r="E42" s="305">
        <f t="shared" ref="E42:F42" si="15">E43</f>
        <v>0</v>
      </c>
      <c r="F42" s="305">
        <f t="shared" si="15"/>
        <v>0</v>
      </c>
    </row>
    <row r="43" spans="1:6">
      <c r="A43" s="303">
        <f t="shared" si="3"/>
        <v>28</v>
      </c>
      <c r="B43" s="303" t="s">
        <v>12</v>
      </c>
      <c r="C43" s="256">
        <f t="shared" si="1"/>
        <v>0</v>
      </c>
      <c r="D43" s="310"/>
      <c r="E43" s="310"/>
      <c r="F43" s="310"/>
    </row>
    <row r="44" spans="1:6">
      <c r="A44" s="303">
        <f t="shared" si="3"/>
        <v>29</v>
      </c>
      <c r="B44" s="307" t="s">
        <v>16</v>
      </c>
      <c r="C44" s="308">
        <f t="shared" si="1"/>
        <v>8071.3791600000004</v>
      </c>
      <c r="D44" s="305">
        <f>'5'!H74+'5'!H75</f>
        <v>2271.37916</v>
      </c>
      <c r="E44" s="305">
        <f t="shared" ref="E44:F44" si="16">1100+1800</f>
        <v>2900</v>
      </c>
      <c r="F44" s="305">
        <f t="shared" si="16"/>
        <v>2900</v>
      </c>
    </row>
    <row r="45" spans="1:6">
      <c r="A45" s="303">
        <f t="shared" si="3"/>
        <v>30</v>
      </c>
      <c r="B45" s="303" t="s">
        <v>12</v>
      </c>
      <c r="C45" s="256">
        <f t="shared" si="1"/>
        <v>0</v>
      </c>
      <c r="D45" s="310"/>
      <c r="E45" s="310"/>
      <c r="F45" s="310"/>
    </row>
    <row r="46" spans="1:6" hidden="1">
      <c r="A46" s="303">
        <f t="shared" si="3"/>
        <v>31</v>
      </c>
      <c r="B46" s="228" t="s">
        <v>17</v>
      </c>
      <c r="C46" s="312">
        <f t="shared" si="1"/>
        <v>0</v>
      </c>
      <c r="D46" s="313">
        <f>D47+D50+D52+D54</f>
        <v>0</v>
      </c>
      <c r="E46" s="313">
        <f t="shared" ref="E46:F46" si="17">E47+E50+E52+E54</f>
        <v>0</v>
      </c>
      <c r="F46" s="313">
        <f t="shared" si="17"/>
        <v>0</v>
      </c>
    </row>
    <row r="47" spans="1:6" hidden="1">
      <c r="A47" s="303">
        <f t="shared" si="3"/>
        <v>32</v>
      </c>
      <c r="B47" s="311" t="s">
        <v>11</v>
      </c>
      <c r="C47" s="312">
        <f t="shared" si="1"/>
        <v>0</v>
      </c>
      <c r="D47" s="313"/>
      <c r="E47" s="313"/>
      <c r="F47" s="313"/>
    </row>
    <row r="48" spans="1:6" hidden="1">
      <c r="A48" s="303">
        <f t="shared" si="3"/>
        <v>33</v>
      </c>
      <c r="B48" s="303" t="s">
        <v>12</v>
      </c>
      <c r="C48" s="312">
        <f t="shared" si="1"/>
        <v>0</v>
      </c>
      <c r="D48" s="313"/>
      <c r="E48" s="313"/>
      <c r="F48" s="313"/>
    </row>
    <row r="49" spans="1:6" ht="31.5" hidden="1">
      <c r="A49" s="303">
        <f t="shared" si="3"/>
        <v>34</v>
      </c>
      <c r="B49" s="245" t="s">
        <v>13</v>
      </c>
      <c r="C49" s="312">
        <f t="shared" si="1"/>
        <v>0</v>
      </c>
      <c r="D49" s="313"/>
      <c r="E49" s="313"/>
      <c r="F49" s="313"/>
    </row>
    <row r="50" spans="1:6" hidden="1">
      <c r="A50" s="303">
        <f t="shared" si="3"/>
        <v>35</v>
      </c>
      <c r="B50" s="311" t="s">
        <v>14</v>
      </c>
      <c r="C50" s="312">
        <f t="shared" si="1"/>
        <v>0</v>
      </c>
      <c r="D50" s="313"/>
      <c r="E50" s="313"/>
      <c r="F50" s="313"/>
    </row>
    <row r="51" spans="1:6" hidden="1">
      <c r="A51" s="303">
        <f t="shared" si="3"/>
        <v>36</v>
      </c>
      <c r="B51" s="303" t="s">
        <v>12</v>
      </c>
      <c r="C51" s="312">
        <f t="shared" si="1"/>
        <v>0</v>
      </c>
      <c r="D51" s="313"/>
      <c r="E51" s="313"/>
      <c r="F51" s="313"/>
    </row>
    <row r="52" spans="1:6" hidden="1">
      <c r="A52" s="303">
        <f t="shared" si="3"/>
        <v>37</v>
      </c>
      <c r="B52" s="311" t="s">
        <v>15</v>
      </c>
      <c r="C52" s="312">
        <f t="shared" si="1"/>
        <v>0</v>
      </c>
      <c r="D52" s="313"/>
      <c r="E52" s="313"/>
      <c r="F52" s="313"/>
    </row>
    <row r="53" spans="1:6" hidden="1">
      <c r="A53" s="303">
        <f t="shared" si="3"/>
        <v>38</v>
      </c>
      <c r="B53" s="303" t="s">
        <v>12</v>
      </c>
      <c r="C53" s="312">
        <f t="shared" si="1"/>
        <v>0</v>
      </c>
      <c r="D53" s="313"/>
      <c r="E53" s="313"/>
      <c r="F53" s="313"/>
    </row>
    <row r="54" spans="1:6" hidden="1">
      <c r="A54" s="303">
        <f t="shared" si="3"/>
        <v>39</v>
      </c>
      <c r="B54" s="311" t="s">
        <v>16</v>
      </c>
      <c r="C54" s="312">
        <f t="shared" si="1"/>
        <v>0</v>
      </c>
      <c r="D54" s="313"/>
      <c r="E54" s="313"/>
      <c r="F54" s="313"/>
    </row>
    <row r="55" spans="1:6" hidden="1">
      <c r="A55" s="303">
        <f t="shared" si="3"/>
        <v>40</v>
      </c>
      <c r="B55" s="303" t="s">
        <v>12</v>
      </c>
      <c r="C55" s="312">
        <f t="shared" si="1"/>
        <v>0</v>
      </c>
      <c r="D55" s="313"/>
      <c r="E55" s="313"/>
      <c r="F55" s="313"/>
    </row>
    <row r="56" spans="1:6" hidden="1">
      <c r="A56" s="303">
        <f t="shared" si="3"/>
        <v>41</v>
      </c>
      <c r="B56" s="228" t="s">
        <v>18</v>
      </c>
      <c r="C56" s="312">
        <f t="shared" si="1"/>
        <v>0</v>
      </c>
      <c r="D56" s="313"/>
      <c r="E56" s="313"/>
      <c r="F56" s="313"/>
    </row>
    <row r="57" spans="1:6" hidden="1">
      <c r="A57" s="303">
        <f t="shared" si="3"/>
        <v>42</v>
      </c>
      <c r="B57" s="311" t="s">
        <v>11</v>
      </c>
      <c r="C57" s="312">
        <f t="shared" si="1"/>
        <v>0</v>
      </c>
      <c r="D57" s="313"/>
      <c r="E57" s="313"/>
      <c r="F57" s="313"/>
    </row>
    <row r="58" spans="1:6" hidden="1">
      <c r="A58" s="303">
        <f t="shared" si="3"/>
        <v>43</v>
      </c>
      <c r="B58" s="303" t="s">
        <v>12</v>
      </c>
      <c r="C58" s="312">
        <f t="shared" si="1"/>
        <v>0</v>
      </c>
      <c r="D58" s="313"/>
      <c r="E58" s="313"/>
      <c r="F58" s="313"/>
    </row>
    <row r="59" spans="1:6" ht="31.5" hidden="1">
      <c r="A59" s="303">
        <f t="shared" si="3"/>
        <v>44</v>
      </c>
      <c r="B59" s="245" t="s">
        <v>13</v>
      </c>
      <c r="C59" s="312">
        <f t="shared" si="1"/>
        <v>0</v>
      </c>
      <c r="D59" s="313"/>
      <c r="E59" s="313"/>
      <c r="F59" s="313"/>
    </row>
    <row r="60" spans="1:6" hidden="1">
      <c r="A60" s="303">
        <f t="shared" si="3"/>
        <v>45</v>
      </c>
      <c r="B60" s="311" t="s">
        <v>14</v>
      </c>
      <c r="C60" s="312">
        <f t="shared" si="1"/>
        <v>0</v>
      </c>
      <c r="D60" s="313"/>
      <c r="E60" s="313"/>
      <c r="F60" s="313"/>
    </row>
    <row r="61" spans="1:6" hidden="1">
      <c r="A61" s="303">
        <f t="shared" si="3"/>
        <v>46</v>
      </c>
      <c r="B61" s="303" t="s">
        <v>12</v>
      </c>
      <c r="C61" s="312">
        <f t="shared" si="1"/>
        <v>0</v>
      </c>
      <c r="D61" s="313"/>
      <c r="E61" s="313"/>
      <c r="F61" s="313"/>
    </row>
    <row r="62" spans="1:6" hidden="1">
      <c r="A62" s="303">
        <f t="shared" si="3"/>
        <v>47</v>
      </c>
      <c r="B62" s="311" t="s">
        <v>15</v>
      </c>
      <c r="C62" s="312">
        <f t="shared" si="1"/>
        <v>0</v>
      </c>
      <c r="D62" s="313"/>
      <c r="E62" s="313"/>
      <c r="F62" s="313"/>
    </row>
    <row r="63" spans="1:6" hidden="1">
      <c r="A63" s="303">
        <f t="shared" si="3"/>
        <v>48</v>
      </c>
      <c r="B63" s="303" t="s">
        <v>12</v>
      </c>
      <c r="C63" s="312">
        <f t="shared" si="1"/>
        <v>0</v>
      </c>
      <c r="D63" s="313"/>
      <c r="E63" s="313"/>
      <c r="F63" s="313"/>
    </row>
    <row r="64" spans="1:6" hidden="1">
      <c r="A64" s="303">
        <f t="shared" si="3"/>
        <v>49</v>
      </c>
      <c r="B64" s="311" t="s">
        <v>16</v>
      </c>
      <c r="C64" s="312">
        <f t="shared" si="1"/>
        <v>0</v>
      </c>
      <c r="D64" s="313"/>
      <c r="E64" s="313"/>
      <c r="F64" s="313"/>
    </row>
    <row r="65" spans="1:6" hidden="1">
      <c r="A65" s="303">
        <f t="shared" si="3"/>
        <v>50</v>
      </c>
      <c r="B65" s="303" t="s">
        <v>12</v>
      </c>
      <c r="C65" s="312">
        <f t="shared" si="1"/>
        <v>0</v>
      </c>
      <c r="D65" s="313"/>
      <c r="E65" s="313"/>
      <c r="F65" s="313"/>
    </row>
    <row r="66" spans="1:6" ht="8.25" customHeight="1"/>
    <row r="67" spans="1:6">
      <c r="B67" s="252"/>
      <c r="D67" s="251"/>
    </row>
    <row r="68" spans="1:6">
      <c r="B68" s="252"/>
      <c r="C68" s="252"/>
      <c r="D68" s="251"/>
      <c r="E68" s="251"/>
    </row>
    <row r="81" spans="2:3">
      <c r="B81" s="314"/>
      <c r="C81" s="314"/>
    </row>
  </sheetData>
  <mergeCells count="12">
    <mergeCell ref="A13:A15"/>
    <mergeCell ref="B13:B15"/>
    <mergeCell ref="D13:F13"/>
    <mergeCell ref="D14:F14"/>
    <mergeCell ref="C13:C15"/>
    <mergeCell ref="C1:E1"/>
    <mergeCell ref="C2:E2"/>
    <mergeCell ref="C3:F3"/>
    <mergeCell ref="A9:F9"/>
    <mergeCell ref="A10:F10"/>
    <mergeCell ref="D4:F5"/>
    <mergeCell ref="D7:F7"/>
  </mergeCells>
  <pageMargins left="0.19685039370078741" right="0" top="0.35433070866141736" bottom="0" header="0.31496062992125984" footer="0.31496062992125984"/>
  <pageSetup paperSize="9" scale="8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ColWidth="9.140625" defaultRowHeight="12.75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16384" width="9.140625" style="7"/>
  </cols>
  <sheetData>
    <row r="1" spans="1:9" ht="15" customHeight="1">
      <c r="A1" s="236"/>
      <c r="B1" s="462"/>
      <c r="C1" s="462"/>
      <c r="D1" s="236"/>
      <c r="E1" s="236"/>
      <c r="F1" s="461" t="s">
        <v>257</v>
      </c>
      <c r="G1" s="461"/>
    </row>
    <row r="2" spans="1:9" ht="15" customHeight="1">
      <c r="A2" s="236"/>
      <c r="B2" s="265"/>
      <c r="C2" s="265"/>
      <c r="D2" s="236"/>
      <c r="E2" s="236"/>
      <c r="F2" s="461" t="s">
        <v>273</v>
      </c>
      <c r="G2" s="461"/>
      <c r="H2" s="461"/>
      <c r="I2" s="461"/>
    </row>
    <row r="3" spans="1:9" ht="49.5" customHeight="1">
      <c r="A3" s="236"/>
      <c r="B3" s="265"/>
      <c r="C3" s="265"/>
      <c r="D3" s="236"/>
      <c r="E3" s="236"/>
      <c r="F3" s="461" t="s">
        <v>275</v>
      </c>
      <c r="G3" s="461"/>
      <c r="H3" s="4"/>
      <c r="I3" s="4"/>
    </row>
    <row r="4" spans="1:9" ht="15" customHeight="1">
      <c r="A4" s="236"/>
      <c r="B4" s="265"/>
      <c r="C4" s="265"/>
      <c r="D4" s="236"/>
      <c r="E4" s="236"/>
      <c r="F4" s="268"/>
      <c r="G4" s="268"/>
    </row>
    <row r="5" spans="1:9" ht="15" customHeight="1">
      <c r="A5" s="236"/>
      <c r="B5" s="265"/>
      <c r="C5" s="265"/>
      <c r="D5" s="236"/>
      <c r="E5" s="236"/>
      <c r="F5" s="268"/>
      <c r="G5" s="268"/>
    </row>
    <row r="6" spans="1:9" ht="15.75" customHeight="1">
      <c r="A6" s="473" t="s">
        <v>240</v>
      </c>
      <c r="B6" s="473"/>
      <c r="C6" s="473"/>
      <c r="D6" s="473"/>
      <c r="E6" s="473"/>
      <c r="F6" s="473"/>
      <c r="G6" s="473"/>
    </row>
    <row r="7" spans="1:9" ht="13.7" customHeight="1">
      <c r="A7" s="462" t="s">
        <v>258</v>
      </c>
      <c r="B7" s="462"/>
      <c r="C7" s="462"/>
      <c r="D7" s="462"/>
      <c r="E7" s="462"/>
      <c r="F7" s="462"/>
      <c r="G7" s="462"/>
    </row>
    <row r="8" spans="1:9" ht="15.75">
      <c r="A8" s="236"/>
      <c r="B8" s="236"/>
      <c r="C8" s="236"/>
      <c r="D8" s="236"/>
      <c r="E8" s="236"/>
      <c r="F8" s="236"/>
      <c r="G8" s="236"/>
    </row>
    <row r="9" spans="1:9" ht="15.75">
      <c r="A9" s="236"/>
      <c r="B9" s="236"/>
      <c r="C9" s="236"/>
      <c r="D9" s="236"/>
      <c r="E9" s="236"/>
      <c r="F9" s="236"/>
      <c r="G9" s="236" t="s">
        <v>7</v>
      </c>
    </row>
    <row r="10" spans="1:9" ht="43.5" customHeight="1">
      <c r="A10" s="472" t="s">
        <v>1</v>
      </c>
      <c r="B10" s="472" t="s">
        <v>20</v>
      </c>
      <c r="C10" s="463" t="s">
        <v>260</v>
      </c>
      <c r="D10" s="464"/>
      <c r="E10" s="464"/>
      <c r="F10" s="464"/>
      <c r="G10" s="465"/>
    </row>
    <row r="11" spans="1:9" ht="18.399999999999999" customHeight="1">
      <c r="A11" s="472"/>
      <c r="B11" s="472"/>
      <c r="C11" s="472" t="s">
        <v>21</v>
      </c>
      <c r="D11" s="556" t="s">
        <v>22</v>
      </c>
      <c r="E11" s="557"/>
      <c r="F11" s="557"/>
      <c r="G11" s="558"/>
    </row>
    <row r="12" spans="1:9" ht="31.5">
      <c r="A12" s="472"/>
      <c r="B12" s="472"/>
      <c r="C12" s="472"/>
      <c r="D12" s="259" t="s">
        <v>23</v>
      </c>
      <c r="E12" s="259" t="s">
        <v>24</v>
      </c>
      <c r="F12" s="259" t="s">
        <v>25</v>
      </c>
      <c r="G12" s="259" t="s">
        <v>26</v>
      </c>
    </row>
    <row r="13" spans="1:9" ht="15.75">
      <c r="A13" s="243"/>
      <c r="B13" s="249" t="s">
        <v>259</v>
      </c>
      <c r="C13" s="248"/>
      <c r="D13" s="248"/>
      <c r="E13" s="248"/>
      <c r="F13" s="248"/>
      <c r="G13" s="248"/>
    </row>
    <row r="14" spans="1:9" ht="32.25" customHeight="1">
      <c r="A14" s="244"/>
      <c r="B14" s="235" t="s">
        <v>277</v>
      </c>
      <c r="C14" s="327">
        <v>0</v>
      </c>
      <c r="D14" s="327">
        <v>0</v>
      </c>
      <c r="E14" s="327">
        <v>0</v>
      </c>
      <c r="F14" s="327">
        <v>0</v>
      </c>
      <c r="G14" s="327">
        <v>0</v>
      </c>
    </row>
    <row r="15" spans="1:9" ht="15.75">
      <c r="A15" s="236"/>
      <c r="B15" s="236"/>
      <c r="C15" s="236"/>
      <c r="D15" s="236"/>
      <c r="E15" s="236"/>
      <c r="F15" s="236"/>
      <c r="G15" s="236"/>
    </row>
    <row r="16" spans="1:9" ht="15.75">
      <c r="A16" s="236"/>
      <c r="B16" s="326" t="s">
        <v>298</v>
      </c>
      <c r="C16" s="263"/>
      <c r="D16" s="263"/>
      <c r="E16" s="263"/>
      <c r="F16" s="236"/>
      <c r="G16" s="236"/>
    </row>
    <row r="17" spans="1:7" ht="15.75">
      <c r="A17" s="236"/>
      <c r="B17" s="262" t="s">
        <v>197</v>
      </c>
      <c r="C17" s="263"/>
      <c r="D17" s="263"/>
      <c r="E17" s="263"/>
      <c r="F17" s="223" t="s">
        <v>299</v>
      </c>
      <c r="G17" s="236"/>
    </row>
    <row r="18" spans="1:7" ht="15.75">
      <c r="A18" s="236"/>
      <c r="B18" s="263"/>
      <c r="C18" s="263"/>
      <c r="D18" s="263"/>
      <c r="E18" s="263"/>
      <c r="F18" s="236"/>
      <c r="G18" s="236"/>
    </row>
    <row r="19" spans="1:7" ht="15.75">
      <c r="A19" s="236"/>
      <c r="B19" s="236"/>
      <c r="C19" s="236"/>
      <c r="D19" s="236"/>
      <c r="E19" s="236"/>
      <c r="F19" s="236"/>
      <c r="G19" s="236"/>
    </row>
    <row r="22" spans="1:7">
      <c r="B22" s="247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ColWidth="9.140625" defaultRowHeight="12.75"/>
  <cols>
    <col min="1" max="1" width="3.5703125" style="7" customWidth="1"/>
    <col min="2" max="2" width="28.5703125" style="7" customWidth="1"/>
    <col min="3" max="4" width="9.7109375" style="7" customWidth="1"/>
    <col min="5" max="5" width="10" style="7" customWidth="1"/>
    <col min="6" max="6" width="12.85546875" style="7" customWidth="1"/>
    <col min="7" max="7" width="12" style="7" customWidth="1"/>
    <col min="8" max="8" width="12.42578125" style="7" customWidth="1"/>
    <col min="9" max="9" width="9.7109375" style="7" customWidth="1"/>
    <col min="10" max="10" width="12" style="7" customWidth="1"/>
    <col min="11" max="11" width="11.42578125" style="7" customWidth="1"/>
    <col min="12" max="12" width="12" style="7" customWidth="1"/>
    <col min="13" max="16384" width="9.140625" style="7"/>
  </cols>
  <sheetData>
    <row r="1" spans="1:12" ht="15" customHeight="1">
      <c r="A1" s="236"/>
      <c r="B1" s="462"/>
      <c r="C1" s="462"/>
      <c r="D1" s="236"/>
      <c r="E1" s="236"/>
      <c r="F1" s="559"/>
      <c r="G1" s="559"/>
      <c r="H1" s="236"/>
      <c r="I1" s="461" t="s">
        <v>261</v>
      </c>
      <c r="J1" s="461"/>
    </row>
    <row r="2" spans="1:12" ht="15.75">
      <c r="B2" s="247"/>
      <c r="I2" s="461" t="s">
        <v>273</v>
      </c>
      <c r="J2" s="461"/>
      <c r="K2" s="461"/>
      <c r="L2" s="461"/>
    </row>
    <row r="3" spans="1:12" ht="48" customHeight="1">
      <c r="I3" s="461" t="s">
        <v>275</v>
      </c>
      <c r="J3" s="461"/>
      <c r="K3" s="461"/>
      <c r="L3" s="461"/>
    </row>
    <row r="5" spans="1:12" ht="15" customHeight="1">
      <c r="A5" s="236"/>
      <c r="B5" s="258"/>
      <c r="C5" s="258"/>
      <c r="D5" s="236"/>
      <c r="E5" s="236"/>
      <c r="F5" s="261"/>
      <c r="G5" s="261"/>
      <c r="H5" s="236"/>
      <c r="I5" s="236"/>
      <c r="J5" s="236"/>
      <c r="K5" s="261"/>
      <c r="L5" s="261"/>
    </row>
    <row r="6" spans="1:12" ht="15.75" customHeight="1">
      <c r="A6" s="473" t="s">
        <v>240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</row>
    <row r="7" spans="1:12" ht="13.7" customHeight="1">
      <c r="A7" s="462" t="s">
        <v>262</v>
      </c>
      <c r="B7" s="462"/>
      <c r="C7" s="462"/>
      <c r="D7" s="462"/>
      <c r="E7" s="462"/>
      <c r="F7" s="462"/>
      <c r="G7" s="462"/>
      <c r="H7" s="462"/>
      <c r="I7" s="462"/>
      <c r="J7" s="462"/>
      <c r="K7" s="462"/>
      <c r="L7" s="462"/>
    </row>
    <row r="8" spans="1:12" ht="15.75">
      <c r="A8" s="236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 t="s">
        <v>7</v>
      </c>
    </row>
    <row r="9" spans="1:12" ht="15.75" customHeight="1">
      <c r="A9" s="472" t="s">
        <v>1</v>
      </c>
      <c r="B9" s="472" t="s">
        <v>20</v>
      </c>
      <c r="C9" s="463" t="s">
        <v>263</v>
      </c>
      <c r="D9" s="464"/>
      <c r="E9" s="464"/>
      <c r="F9" s="464"/>
      <c r="G9" s="465"/>
      <c r="H9" s="463" t="s">
        <v>264</v>
      </c>
      <c r="I9" s="464"/>
      <c r="J9" s="464"/>
      <c r="K9" s="464"/>
      <c r="L9" s="465"/>
    </row>
    <row r="10" spans="1:12" ht="18.399999999999999" customHeight="1">
      <c r="A10" s="472"/>
      <c r="B10" s="472"/>
      <c r="C10" s="472" t="s">
        <v>21</v>
      </c>
      <c r="D10" s="556" t="s">
        <v>22</v>
      </c>
      <c r="E10" s="557"/>
      <c r="F10" s="557"/>
      <c r="G10" s="558"/>
      <c r="H10" s="472" t="s">
        <v>21</v>
      </c>
      <c r="I10" s="556" t="s">
        <v>22</v>
      </c>
      <c r="J10" s="557"/>
      <c r="K10" s="557"/>
      <c r="L10" s="558"/>
    </row>
    <row r="11" spans="1:12" ht="47.25">
      <c r="A11" s="472"/>
      <c r="B11" s="472"/>
      <c r="C11" s="472"/>
      <c r="D11" s="259" t="s">
        <v>23</v>
      </c>
      <c r="E11" s="259" t="s">
        <v>24</v>
      </c>
      <c r="F11" s="259" t="s">
        <v>25</v>
      </c>
      <c r="G11" s="259" t="s">
        <v>26</v>
      </c>
      <c r="H11" s="472"/>
      <c r="I11" s="259" t="s">
        <v>23</v>
      </c>
      <c r="J11" s="259" t="s">
        <v>24</v>
      </c>
      <c r="K11" s="259" t="s">
        <v>25</v>
      </c>
      <c r="L11" s="259" t="s">
        <v>26</v>
      </c>
    </row>
    <row r="12" spans="1:12" ht="15.75">
      <c r="A12" s="243"/>
      <c r="B12" s="249" t="s">
        <v>259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</row>
    <row r="13" spans="1:12" ht="47.25">
      <c r="A13" s="244"/>
      <c r="B13" s="235" t="s">
        <v>277</v>
      </c>
      <c r="C13" s="327">
        <v>0</v>
      </c>
      <c r="D13" s="327">
        <v>0</v>
      </c>
      <c r="E13" s="327">
        <v>0</v>
      </c>
      <c r="F13" s="327">
        <v>0</v>
      </c>
      <c r="G13" s="327">
        <v>0</v>
      </c>
      <c r="H13" s="328">
        <v>0</v>
      </c>
      <c r="I13" s="327">
        <v>0</v>
      </c>
      <c r="J13" s="328">
        <v>0</v>
      </c>
      <c r="K13" s="327">
        <v>0</v>
      </c>
      <c r="L13" s="327">
        <v>0</v>
      </c>
    </row>
    <row r="14" spans="1:12" ht="15.75">
      <c r="A14" s="236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</row>
    <row r="15" spans="1:12" ht="15.75">
      <c r="A15" s="236"/>
      <c r="B15" s="326" t="s">
        <v>298</v>
      </c>
      <c r="C15" s="264"/>
      <c r="D15" s="264"/>
      <c r="E15" s="264"/>
      <c r="F15" s="236"/>
      <c r="G15" s="236"/>
      <c r="H15" s="264"/>
      <c r="I15" s="264"/>
      <c r="J15" s="264"/>
      <c r="K15" s="236"/>
      <c r="L15" s="236"/>
    </row>
    <row r="16" spans="1:12" ht="15.75">
      <c r="A16" s="236"/>
      <c r="B16" s="262" t="s">
        <v>197</v>
      </c>
      <c r="C16" s="264"/>
      <c r="D16" s="264"/>
      <c r="E16" s="264"/>
      <c r="F16" s="236"/>
      <c r="G16" s="236"/>
      <c r="H16" s="264"/>
      <c r="I16" s="236"/>
      <c r="J16" s="264"/>
      <c r="K16" s="246" t="s">
        <v>299</v>
      </c>
      <c r="L16" s="236"/>
    </row>
    <row r="17" spans="1:12" ht="15.75">
      <c r="A17" s="236"/>
      <c r="B17" s="264"/>
      <c r="C17" s="264"/>
      <c r="D17" s="264"/>
      <c r="E17" s="264"/>
      <c r="F17" s="236"/>
      <c r="G17" s="236"/>
      <c r="H17" s="264"/>
      <c r="I17" s="264"/>
      <c r="J17" s="264"/>
      <c r="K17" s="236"/>
      <c r="L17" s="236"/>
    </row>
    <row r="18" spans="1:12" ht="15.75">
      <c r="A18" s="236"/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</row>
    <row r="21" spans="1:12" ht="15.75">
      <c r="B21" s="247"/>
      <c r="I21" s="461"/>
      <c r="J21" s="461"/>
      <c r="K21" s="461"/>
      <c r="L21" s="461"/>
    </row>
    <row r="22" spans="1:12" ht="15.75">
      <c r="I22" s="461"/>
      <c r="J22" s="461"/>
      <c r="K22" s="461"/>
      <c r="L22" s="461"/>
    </row>
  </sheetData>
  <mergeCells count="17"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  <mergeCell ref="I21:L21"/>
    <mergeCell ref="I22:L22"/>
    <mergeCell ref="I2:L2"/>
    <mergeCell ref="I3:L3"/>
    <mergeCell ref="C9:G9"/>
    <mergeCell ref="C10:C11"/>
    <mergeCell ref="D10:G10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2.75"/>
  <cols>
    <col min="1" max="1" width="3.5703125" style="7" customWidth="1"/>
    <col min="2" max="2" width="21.28515625" customWidth="1"/>
    <col min="3" max="3" width="42.42578125" customWidth="1"/>
    <col min="4" max="4" width="20.28515625" customWidth="1"/>
    <col min="5" max="5" width="13.5703125" customWidth="1"/>
    <col min="6" max="6" width="14.85546875" customWidth="1"/>
    <col min="7" max="7" width="32.85546875" customWidth="1"/>
    <col min="8" max="8" width="21.140625" customWidth="1"/>
  </cols>
  <sheetData>
    <row r="1" spans="1:8" ht="15" customHeight="1">
      <c r="B1" s="16"/>
      <c r="E1" s="4"/>
      <c r="F1" s="4"/>
      <c r="G1" s="559" t="s">
        <v>31</v>
      </c>
      <c r="H1" s="559"/>
    </row>
    <row r="2" spans="1:8" ht="15.75" customHeight="1">
      <c r="A2" s="560" t="s">
        <v>32</v>
      </c>
      <c r="B2" s="560"/>
      <c r="C2" s="560"/>
      <c r="D2" s="560"/>
      <c r="E2" s="560"/>
      <c r="F2" s="560"/>
      <c r="G2" s="560"/>
      <c r="H2" s="560"/>
    </row>
    <row r="3" spans="1:8" ht="13.7" customHeight="1">
      <c r="A3" s="478" t="s">
        <v>33</v>
      </c>
      <c r="B3" s="478"/>
      <c r="C3" s="478"/>
      <c r="D3" s="478"/>
      <c r="E3" s="478"/>
      <c r="F3" s="478"/>
      <c r="G3" s="478"/>
      <c r="H3" s="478"/>
    </row>
    <row r="5" spans="1:8" ht="13.5" thickBot="1"/>
    <row r="6" spans="1:8" s="7" customFormat="1" ht="15.75" customHeight="1">
      <c r="A6" s="561" t="s">
        <v>1</v>
      </c>
      <c r="B6" s="563" t="s">
        <v>34</v>
      </c>
      <c r="C6" s="563" t="s">
        <v>35</v>
      </c>
      <c r="D6" s="563" t="s">
        <v>36</v>
      </c>
      <c r="E6" s="563" t="s">
        <v>37</v>
      </c>
      <c r="F6" s="563"/>
      <c r="G6" s="563" t="s">
        <v>38</v>
      </c>
      <c r="H6" s="565"/>
    </row>
    <row r="7" spans="1:8" s="7" customFormat="1" ht="55.5" customHeight="1" thickBot="1">
      <c r="A7" s="562"/>
      <c r="B7" s="564"/>
      <c r="C7" s="564"/>
      <c r="D7" s="564"/>
      <c r="E7" s="14" t="s">
        <v>39</v>
      </c>
      <c r="F7" s="162" t="s">
        <v>40</v>
      </c>
      <c r="G7" s="15" t="s">
        <v>41</v>
      </c>
      <c r="H7" s="17" t="s">
        <v>42</v>
      </c>
    </row>
    <row r="8" spans="1:8" ht="94.5">
      <c r="A8" s="9">
        <v>1</v>
      </c>
      <c r="B8" s="12" t="s">
        <v>43</v>
      </c>
      <c r="C8" s="190" t="s">
        <v>166</v>
      </c>
      <c r="D8" s="12" t="s">
        <v>8</v>
      </c>
      <c r="E8" s="13">
        <v>42186</v>
      </c>
      <c r="F8" s="12" t="s">
        <v>165</v>
      </c>
      <c r="G8" s="193" t="s">
        <v>178</v>
      </c>
      <c r="H8" s="3"/>
    </row>
    <row r="9" spans="1:8" ht="63">
      <c r="A9" s="9">
        <v>2</v>
      </c>
      <c r="B9" s="12" t="s">
        <v>43</v>
      </c>
      <c r="C9" s="191" t="s">
        <v>167</v>
      </c>
      <c r="D9" s="12" t="s">
        <v>8</v>
      </c>
      <c r="E9" s="13">
        <v>42206</v>
      </c>
      <c r="F9" s="12" t="s">
        <v>168</v>
      </c>
      <c r="G9" s="193" t="s">
        <v>179</v>
      </c>
      <c r="H9" s="3"/>
    </row>
    <row r="10" spans="1:8" ht="110.25">
      <c r="A10" s="9">
        <v>3</v>
      </c>
      <c r="B10" s="12" t="s">
        <v>43</v>
      </c>
      <c r="C10" s="191" t="s">
        <v>169</v>
      </c>
      <c r="D10" s="12" t="s">
        <v>8</v>
      </c>
      <c r="E10" s="13">
        <v>42333</v>
      </c>
      <c r="F10" s="12" t="s">
        <v>170</v>
      </c>
      <c r="G10" s="192" t="s">
        <v>171</v>
      </c>
      <c r="H10" s="3"/>
    </row>
    <row r="16" spans="1:8">
      <c r="A16"/>
    </row>
    <row r="17" spans="1:1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ColWidth="9.140625" defaultRowHeight="15"/>
  <cols>
    <col min="1" max="1" width="5.7109375" style="210" customWidth="1"/>
    <col min="2" max="2" width="23.85546875" style="210" customWidth="1"/>
    <col min="3" max="3" width="26.28515625" style="210" customWidth="1"/>
    <col min="4" max="4" width="24" style="210" customWidth="1"/>
    <col min="5" max="5" width="25.5703125" style="210" customWidth="1"/>
    <col min="6" max="6" width="30.7109375" style="210" customWidth="1"/>
    <col min="7" max="16384" width="9.140625" style="210"/>
  </cols>
  <sheetData>
    <row r="1" spans="1:6" ht="15.75">
      <c r="F1" s="211"/>
    </row>
    <row r="3" spans="1:6" ht="18.75">
      <c r="B3" s="212"/>
      <c r="C3" s="212"/>
      <c r="D3" s="212"/>
      <c r="E3" s="212"/>
      <c r="F3" s="212"/>
    </row>
    <row r="4" spans="1:6" ht="18.75">
      <c r="A4" s="213"/>
    </row>
    <row r="5" spans="1:6" ht="18.75">
      <c r="A5" s="566" t="s">
        <v>180</v>
      </c>
      <c r="B5" s="566"/>
      <c r="C5" s="566"/>
      <c r="D5" s="566"/>
      <c r="E5" s="566"/>
      <c r="F5" s="566"/>
    </row>
    <row r="6" spans="1:6" ht="18.75">
      <c r="A6" s="566" t="s">
        <v>181</v>
      </c>
      <c r="B6" s="566"/>
      <c r="C6" s="566"/>
      <c r="D6" s="566"/>
      <c r="E6" s="566"/>
      <c r="F6" s="566"/>
    </row>
    <row r="7" spans="1:6" ht="18.75">
      <c r="A7" s="214"/>
    </row>
    <row r="8" spans="1:6" ht="118.5">
      <c r="A8" s="215" t="s">
        <v>1</v>
      </c>
      <c r="B8" s="216" t="s">
        <v>182</v>
      </c>
      <c r="C8" s="216" t="s">
        <v>183</v>
      </c>
      <c r="D8" s="216" t="s">
        <v>184</v>
      </c>
      <c r="E8" s="216" t="s">
        <v>185</v>
      </c>
      <c r="F8" s="215" t="s">
        <v>186</v>
      </c>
    </row>
    <row r="9" spans="1:6" ht="54" customHeight="1">
      <c r="A9" s="217">
        <v>1</v>
      </c>
      <c r="B9" s="218"/>
      <c r="C9" s="225" t="s">
        <v>187</v>
      </c>
      <c r="D9" s="219"/>
      <c r="E9" s="220"/>
    </row>
    <row r="10" spans="1:6" ht="51" customHeight="1">
      <c r="A10" s="215"/>
      <c r="B10" s="225" t="s">
        <v>191</v>
      </c>
      <c r="C10" s="226" t="s">
        <v>190</v>
      </c>
      <c r="D10" s="225" t="s">
        <v>193</v>
      </c>
      <c r="E10" s="225" t="s">
        <v>194</v>
      </c>
      <c r="F10" s="225" t="s">
        <v>192</v>
      </c>
    </row>
    <row r="11" spans="1:6" ht="18.75">
      <c r="A11" s="215"/>
      <c r="B11" s="225" t="s">
        <v>188</v>
      </c>
      <c r="C11" s="221"/>
      <c r="D11" s="225" t="s">
        <v>188</v>
      </c>
      <c r="E11" s="225" t="s">
        <v>188</v>
      </c>
      <c r="F11" s="225" t="s">
        <v>188</v>
      </c>
    </row>
    <row r="16" spans="1:6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oleObject progId="Word.Document.12" shapeId="614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26</vt:i4>
      </vt:variant>
    </vt:vector>
  </HeadingPairs>
  <TitlesOfParts>
    <vt:vector size="42" baseType="lpstr">
      <vt:lpstr>отчет 2014 год</vt:lpstr>
      <vt:lpstr>1889-п</vt:lpstr>
      <vt:lpstr>1972-п</vt:lpstr>
      <vt:lpstr>пр.1 </vt:lpstr>
      <vt:lpstr>пр.2</vt:lpstr>
      <vt:lpstr>пр 3</vt:lpstr>
      <vt:lpstr>1</vt:lpstr>
      <vt:lpstr>2</vt:lpstr>
      <vt:lpstr>3</vt:lpstr>
      <vt:lpstr>4</vt:lpstr>
      <vt:lpstr>5</vt:lpstr>
      <vt:lpstr>7</vt:lpstr>
      <vt:lpstr>пр 6 </vt:lpstr>
      <vt:lpstr>пр 6 (б)</vt:lpstr>
      <vt:lpstr>пр.6</vt:lpstr>
      <vt:lpstr>оценка эффективности</vt:lpstr>
      <vt:lpstr>'1'!Заголовки_для_печати</vt:lpstr>
      <vt:lpstr>'1889-п'!Заголовки_для_печати</vt:lpstr>
      <vt:lpstr>'1972-п'!Заголовки_для_печати</vt:lpstr>
      <vt:lpstr>'2'!Заголовки_для_печати</vt:lpstr>
      <vt:lpstr>'4'!Заголовки_для_печати</vt:lpstr>
      <vt:lpstr>'7'!Заголовки_для_печати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'1'!Область_печати</vt:lpstr>
      <vt:lpstr>'1889-п'!Область_печати</vt:lpstr>
      <vt:lpstr>'1972-п'!Область_печати</vt:lpstr>
      <vt:lpstr>'2'!Область_печати</vt:lpstr>
      <vt:lpstr>'4'!Область_печати</vt:lpstr>
      <vt:lpstr>'5'!Область_печати</vt:lpstr>
      <vt:lpstr>'7'!Область_печати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Общий отдел</cp:lastModifiedBy>
  <cp:revision/>
  <cp:lastPrinted>2019-12-03T00:30:15Z</cp:lastPrinted>
  <dcterms:created xsi:type="dcterms:W3CDTF">2007-07-17T01:27:34Z</dcterms:created>
  <dcterms:modified xsi:type="dcterms:W3CDTF">2019-12-09T02:55:47Z</dcterms:modified>
</cp:coreProperties>
</file>